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575" yWindow="1110" windowWidth="15600" windowHeight="10500"/>
  </bookViews>
  <sheets>
    <sheet name="ANEXO 1 " sheetId="15" r:id="rId1"/>
  </sheets>
  <definedNames>
    <definedName name="_xlnm._FilterDatabase" localSheetId="0" hidden="1">'ANEXO 1 '!$A$2:$F$46</definedName>
    <definedName name="_xlnm.Print_Area" localSheetId="0">'ANEXO 1 '!$A$1:$F$51</definedName>
    <definedName name="BASE" localSheetId="0">#REF!</definedName>
    <definedName name="BASE">#REF!</definedName>
    <definedName name="_xlnm.Criteria" localSheetId="0">#REF!</definedName>
    <definedName name="_xlnm.Criteria">#REF!</definedName>
    <definedName name="_xlnm.Print_Titles" localSheetId="0">'ANEXO 1 '!$1:$2</definedName>
  </definedNames>
  <calcPr calcId="145621"/>
</workbook>
</file>

<file path=xl/calcChain.xml><?xml version="1.0" encoding="utf-8"?>
<calcChain xmlns="http://schemas.openxmlformats.org/spreadsheetml/2006/main">
  <c r="F17" i="15" l="1"/>
  <c r="D8" i="15" l="1"/>
  <c r="F38" i="15" l="1"/>
  <c r="F5" i="15" l="1"/>
  <c r="F6" i="15"/>
  <c r="F7" i="15"/>
  <c r="F8" i="15"/>
  <c r="F9" i="15"/>
  <c r="F10" i="15"/>
  <c r="F12" i="15"/>
  <c r="F13" i="15"/>
  <c r="F14" i="15"/>
  <c r="F15" i="15"/>
  <c r="F16" i="15"/>
  <c r="F18" i="15"/>
  <c r="F19" i="15"/>
  <c r="F20" i="15"/>
  <c r="F22" i="15"/>
  <c r="F23" i="15"/>
  <c r="F24" i="15"/>
  <c r="F25" i="15"/>
  <c r="F26" i="15"/>
  <c r="F28" i="15"/>
  <c r="F29" i="15"/>
  <c r="F30" i="15"/>
  <c r="F31" i="15"/>
  <c r="F32" i="15"/>
  <c r="F33" i="15"/>
  <c r="F34" i="15"/>
  <c r="F35" i="15"/>
  <c r="F37" i="15"/>
  <c r="F39" i="15"/>
  <c r="F40" i="15"/>
  <c r="F4" i="15" l="1"/>
  <c r="F41" i="15" s="1"/>
  <c r="F42" i="15" l="1"/>
  <c r="F43" i="15" l="1"/>
  <c r="F45" i="15"/>
  <c r="F46" i="15" l="1"/>
</calcChain>
</file>

<file path=xl/sharedStrings.xml><?xml version="1.0" encoding="utf-8"?>
<sst xmlns="http://schemas.openxmlformats.org/spreadsheetml/2006/main" count="89" uniqueCount="59">
  <si>
    <t>IVA</t>
  </si>
  <si>
    <t>CONCEPTO</t>
  </si>
  <si>
    <t>PRECIO UNITARIO</t>
  </si>
  <si>
    <t>UNIDAD MEDIDA</t>
  </si>
  <si>
    <t xml:space="preserve">IMPORTE </t>
  </si>
  <si>
    <t xml:space="preserve">CANTIDAD </t>
  </si>
  <si>
    <t>PRELIMINARES</t>
  </si>
  <si>
    <t xml:space="preserve">ALBAÑILERIA </t>
  </si>
  <si>
    <t>INSTALACIÓNES ELECTRICAS</t>
  </si>
  <si>
    <t>MANO DE OBRA</t>
  </si>
  <si>
    <t>SUBTOTAL</t>
  </si>
  <si>
    <t>TOTAL</t>
  </si>
  <si>
    <t>SALIDA</t>
  </si>
  <si>
    <t>ACABADOS</t>
  </si>
  <si>
    <t>METRO</t>
  </si>
  <si>
    <t xml:space="preserve">PIEZA </t>
  </si>
  <si>
    <t xml:space="preserve">ANEXO NUMERO 1 (UNO) CATALOGO DE CONCEPTOS </t>
  </si>
  <si>
    <t>METRO CUADRADO</t>
  </si>
  <si>
    <t>METRO CUBICO</t>
  </si>
  <si>
    <t xml:space="preserve">METRO CUADRADO </t>
  </si>
  <si>
    <t>METRO CUBICO / KILOMETRO</t>
  </si>
  <si>
    <t>RETENCIONES</t>
  </si>
  <si>
    <t>TOTAL A PAGAR</t>
  </si>
  <si>
    <t>p.</t>
  </si>
  <si>
    <t>457</t>
  </si>
  <si>
    <r>
      <rPr>
        <b/>
        <outline/>
        <sz val="7"/>
        <rFont val="Montserrat"/>
      </rPr>
      <t>RETIRO SIN RECUPERACIÓN.  PISO DE PISO VINILICO Y ADHESIVO. MEDIDO PREVIAMENTE  EJECUTADA EN FORMA MANUAL USANDO PICO, MARRO, CINCEL Y CUÑAS</t>
    </r>
    <r>
      <rPr>
        <outline/>
        <sz val="7"/>
        <rFont val="Montserrat"/>
      </rPr>
      <t xml:space="preserve">.  INCLUYE: CARGO DIRECTO POR EL COSTO DE LA MANO DE OBRA REQUERIDA, LIMPIEZA DE ÁREA, CARGA Y ACARREO INTERIOR DE ESCOMBRO AL BANCO DE OBRA INDICADO POR EL INSTITUTO , EQUIPO DE SEGURIDAD, INSTALACIONES ESPECÍFICAS, DEPRECIACIÓN Y DEMÁS DERIVADOS DEL USO DE HERRAMIENTA Y EQUIPO EN CUALQUIER NIVEL </t>
    </r>
  </si>
  <si>
    <r>
      <rPr>
        <b/>
        <outline/>
        <sz val="7"/>
        <rFont val="Montserrat"/>
      </rPr>
      <t>RETIRO SIN RECUPERACIÓN.  DE PISOS DE MOSAICO, MÁRMOL, GRANITO O TERRAZO CON MORTERO BASE. MEDIDO PREVIAMENTE  EJECUTADA EN FORMA MANUAL USANDO PICO, MARRO, CINCEL Y CUÑAS</t>
    </r>
    <r>
      <rPr>
        <outline/>
        <sz val="7"/>
        <rFont val="Montserrat"/>
      </rPr>
      <t xml:space="preserve">.  INCLUYE: CARGO DIRECTO POR EL COSTO DE LA MANO DE OBRA REQUERIDA, LIMPIEZA DE ÁREA, CARGA Y ACARREO INTERIOR DE ESCOMBRO AL BANCO DE OBRA INDICADO POR EL INSTITUTO , EQUIPO DE SEGURIDAD, INSTALACIONES ESPECÍFICAS, DEPRECIACIÓN Y DEMÁS DERIVADOS DEL USO DE HERRAMIENTA Y EQUIPO EN CUALQUIER NIVEL </t>
    </r>
  </si>
  <si>
    <r>
      <rPr>
        <b/>
        <outline/>
        <sz val="7"/>
        <rFont val="Montserrat"/>
      </rPr>
      <t>RETIRO SIN RECUPERACIÓN  FALSO PLAFÓN CON TABLAROCA DE 13 MM DE ESPESOR. DE 2.45 M DE ALTURA PROMEDIO MEDIDO PREVIAMENTE  EJECUTADA EN FORMA MANUAL USANDO PICO, MARRO, CINCEL Y CUÑAS</t>
    </r>
    <r>
      <rPr>
        <outline/>
        <sz val="7"/>
        <rFont val="Montserrat"/>
      </rPr>
      <t xml:space="preserve">.  INCLUYE: CARGO DIRECTO POR EL COSTO DE LA MANO DE OBRA REQUERIDA, LIMPIEZA DE ÁREA, CARGA Y ACARREO INTERIOR DE ESCOMBRO AL BANCO DE OBRA INDICADO POR EL INSTITUTO , EQUIPO DE SEGURIDAD, INSTALACIONES ESPECÍFICAS, DEPRECIACIÓN Y DEMÁS DERIVADOS DEL USO DE HERRAMIENTA Y EQUIPO EN CUALQUIER NIVEL </t>
    </r>
  </si>
  <si>
    <r>
      <rPr>
        <b/>
        <outline/>
        <sz val="7"/>
        <rFont val="Montserrat"/>
      </rPr>
      <t>ACARREO EN CAMIÓN DE MATERIAL PRODUCTO DE EXCAVACIÓN,DEMOLICION, CON CARGA A MANO,VOLUMEN MEDIDO EN BANCO PRIMER KILÓMETRO</t>
    </r>
    <r>
      <rPr>
        <outline/>
        <sz val="7"/>
        <rFont val="Montserrat"/>
      </rPr>
      <t xml:space="preserve">.  INCLUYE: CARGO DIRECTO POR EL COSTO DE LA MANO DE OBRA QUE INTERVENGA, COSTO HORARIO EFECTIVO, CARGA SEGÚN EL CASO, Y DESCARGA AL BANCO DE  DESPERDICIO AUTORIZADO POR EL INSTITUTO, LIMPIEZA DE ÁREA, EQUIPO DE SEGURIDAD, DEPRECIACIÓN Y DEMÁS DERIVADOS DEL USO DE HERRAMIENTA Y EQUIPO </t>
    </r>
  </si>
  <si>
    <r>
      <rPr>
        <b/>
        <outline/>
        <sz val="7"/>
        <rFont val="Montserrat"/>
      </rPr>
      <t xml:space="preserve">ACARREO EN CAMIÓN.  KILÓMETROS SUBSECUENTES, </t>
    </r>
    <r>
      <rPr>
        <outline/>
        <sz val="7"/>
        <rFont val="Montserrat"/>
      </rPr>
      <t xml:space="preserve"> INCLUYE: CARGO DIRECTO POR EL COSTO DE LA MANO DE OBRA QUE INTERVENGA, COSTO HORARIO EFECTIVO, CARGA SEGÚN EL CASO, Y DESCARGA AL BANCO DE  DESPERDICIO AUTORIZADO POR EL INSTITUTO, LIMPIEZA DE ÁREA, EQUIPO DE SEGURIDAD, DEPRECIACIÓN Y DEMÁS DERIVADOS DEL USO DE HERRAMIENTA Y EQUIPO</t>
    </r>
  </si>
  <si>
    <r>
      <rPr>
        <b/>
        <outline/>
        <sz val="7"/>
        <rFont val="Montserrat"/>
      </rPr>
      <t xml:space="preserve">SUMINISTRO Y COLOCACIÓN DE PROTECCIÓN DE PISOS, MUROS O MUEBLES, CON POLIETILENO, </t>
    </r>
    <r>
      <rPr>
        <outline/>
        <sz val="7"/>
        <rFont val="Montserrat"/>
      </rPr>
      <t xml:space="preserve">INCLUYE; CARGO DIRECTO POR EL COSTO DE LOS MATERIALES, HERRAMIENTA  Y MANO DE OBRA QUE INTERVENGAN, HABILITADO,  DESMONTAJE, FLETE A OBRA, DESPERDICIO, ACARREO HASTA EL LUGAR DE SU UTILIZACIÓN,  MANTENIMIENTO Y RETIRO CON RECUPERACIÓN A FAVOR DEL CONTRATISTA, LIMPIEZA Y RETIRO DE SOBRANTES FUERA DE OBRA, EQUIPO DE SEGURIDAD, INSTALACIONES ESPECÍFICAS, DEPRECIACIÓN Y DEMÁS CARGOS DERIVADOS DEL USO DE EQUIPO Y HERRAMIENTA EN CUALQUIER NIVEL. </t>
    </r>
  </si>
  <si>
    <r>
      <rPr>
        <b/>
        <outline/>
        <sz val="7"/>
        <rFont val="Montserrat"/>
      </rPr>
      <t>HABILITADO DE TAPIALES  PARA  PROTECCIÓN, CON TABLAROCA DE 13MMM, UNA CARA. PARA PROTECCIÓN EN ÁREAS DE TRABAJO,</t>
    </r>
    <r>
      <rPr>
        <outline/>
        <sz val="7"/>
        <rFont val="Montserrat"/>
      </rPr>
      <t xml:space="preserve">  INCLUYE; CARGO DIRECTO POR EL COSTO DE LOS MATERIALES Y MANO DE OBRA QUE INTERVENGAN, FLETE A OBRA, DESPERDICIO, ACARREO HASTA EL LUGAR DE SU UTILIZACIÓN, TRAZO Y NIVELACIÓN CON PLACAS FIJADAS, CON TORNILLOS AUTORROSCANTES A CADA 30 CM. PERIMETRALMENTE Y A CADA 60 CM. DE SEPARACIÓN EN REFUERZOS INTERMEDIOS A UN BASTIDOR CONSTRUIDO A BASE DE CANALES Y POSTES DE LAMINA GALVANIZADA CAL. NO.26 Y ANCHOS DE ACUERDO A LO INDICADO, COLOCADOS A CADA 60 CM. FIJADOS A LA ESTRUCTURA Y UNIDOS SEGÚN PROCEDIMIENTO DEL FABRICANTE, ESQUINEROS, REBORDES, ALMACENAJE, ESTIBA, COLOCACIÓN, EMPLASTECIDO, CORTES, PERFILAR Y ABRIR HUECOS PARA INSTALACIONES, EMBOQUILLADOS, REFUERZOS PARA SALIDAS, JUNTAS DE CONTROL Y/O JUNTAS CONSTRUCTIVAS DONDE INDIQUE LA SUPERVISIÓN SEGÚN PROCEDIMIENTO DEL FABRICANTE, OBRAS DE PROTECCIÓN, LIMPIEZA Y RETIRO DE SOBRANTES FUERA DE OBRA, EQUIPO DE SEGURIDAD, INSTALACIONES ESPECÍFICAS, DEPRECIACIÓN Y DEMÁS DERIVADOS DEL USO DE HERRAMIENTA Y EQUIPO, EN CUALQUIER NIVEL.</t>
    </r>
  </si>
  <si>
    <r>
      <rPr>
        <b/>
        <outline/>
        <sz val="7"/>
        <rFont val="Montserrat"/>
      </rPr>
      <t xml:space="preserve">ABRIR HUECOS EN FALSO PLAFÓN, PARA LÁMPARAS, DIFUSORES, REGISTROS, BOCINAS,  MEDIDO PERIMETRALMENTE. 'DE TABLA-ROCA. </t>
    </r>
    <r>
      <rPr>
        <outline/>
        <sz val="7"/>
        <rFont val="Montserrat"/>
      </rPr>
      <t>INCLUYE; CARGO DIRECTO POR EL COSTO DE LOS MATERIALES Y MANO DE OBRA QUE INTERVENGAN, FLETE A OBRA, DESPERDICIO, ACARREO HASTA EL LUGAR DE SU UTILIZACIÓN, TRAZO Y NIVELACIÓN, CORTE, PERFILADO, COLGANTES DE ALAMBRE GALVANIZADO CAL. 16, ALAMBRE GALVANIZADO PARA AMARRES CAL. 16, LIMPIEZA Y RETIRO DE SOBRANTES FUERA DE OBRA, EQUIPO DE SEGURIDAD, INSTALACIONES ESPECÍFICAS, DEPRECIACIÓN Y DEMÁS DERIVADOS DEL USO DE HERRAMIENTA Y EQUIPO, EN  CUALQUIER NIVEL,</t>
    </r>
  </si>
  <si>
    <r>
      <rPr>
        <b/>
        <outline/>
        <sz val="7"/>
        <rFont val="Montserrat"/>
      </rPr>
      <t>CAJILLO  PARA  PLATABANDA EN FALSO PLAFÓN CON TABLAROCA DE 13 MM DE ESPESOR.,</t>
    </r>
    <r>
      <rPr>
        <outline/>
        <sz val="7"/>
        <rFont val="Montserrat"/>
      </rPr>
      <t xml:space="preserve"> INCLUYE: CARGO DIRECTO POR EL COSTO DE LOS MATERIALES QUE INTERVENGAN, FLETE A OBRA, DESPERDICIO, ACARREO HASTA EL LUGAR DE SU UTILIZACIÓN, CON CANALETA DE CARGA DE LÁMINA GALV. CAL.20 DE 38 MM DE ANCHO, COLGANTES DE ALAMBRE  GALV.  CAL.12  A  CADA 0.90 M, LISTONES METÁLICOS DE 67.8 X 22.2 X 4.2 MM CON LÁMINA GALV. CAL.26 A CADA 0.60 M, AMARRADAS A CANALETA DE CARGA CON ALAMBRE GALV. NO.18, TORNILLOS AUTORROSCANTES A CADA 0.30 M,  EMPLASTECIDO CON PASTA Y CINTA DE REFUERZO, TRAZO, PERFILADO, ESTIBA, ELEVACIÓN, ÁNGULO DE REBORDE, OBRAS DE PROTECCIÓN, CORTES, HECHURA, NIVELADO, ALMACENAJE, LIMPIEZA Y RETIRO DE SOBRANTES FUERA DE OBRA, EQUIPO DE SEGURIDAD, INSTALACIÓNES ESPECÍFICAS, DEPRECIACIÓN Y DEMÁS DERIVADOS DEL USO DE HERRAMIENTA Y EQUIPO, EN CUALQUIER NIVEL </t>
    </r>
  </si>
  <si>
    <r>
      <rPr>
        <b/>
        <outline/>
        <sz val="7"/>
        <rFont val="Montserrat"/>
      </rPr>
      <t>RENIVELACIÓN DE FALSO PLAFÓN DE TABLA-ROCA EN OBRA DE REMODELACIÓN O DE REINICIO</t>
    </r>
    <r>
      <rPr>
        <outline/>
        <sz val="7"/>
        <rFont val="Montserrat"/>
      </rPr>
      <t>., INCLUYE; SUSTITUCION DE PARTES DAÑADAS O INTERVENIDAS DURANTE LA OBRA, ASI COMO REFUERZO DE TIRANTES DONDE SEA NECESARIO, CARGO DIRECTO POR EL COSTO DE LOS MATERIALES  Y MANO DE OBRA QUE INTERVENGAN, FLETE A OBRA, DESPERDICIO, ACARREO HASTA EL LUGAR DE SU RECUPERACIÓN, CORRIGIENDO ALTURA DE COLGANTES, VERIFICANDO AMARRES Y BASTIDOR, PASARELAS NECESARIAS, LIMPIEZA Y RETIRO DE SOBRANTES FUERA DE OBRA, EQUIPO DE SEGURIDAD, INSTALACIONES ESPECÍFICAS, DEPRECIACIÓN Y DEMÁS DERIVADOS DEL USO DE HERRAMIENTA Y EQUIPO, EN CUALQUIER NIVEL.</t>
    </r>
  </si>
  <si>
    <r>
      <rPr>
        <b/>
        <outline/>
        <sz val="7"/>
        <rFont val="Montserrat"/>
      </rPr>
      <t xml:space="preserve">SUMINISTRO E INSTALACIÓN  DE FALSO PLAFÓN HORIZONTAL, DE TABLA-ROCA DE 13 MM. DE ESPESOR., </t>
    </r>
    <r>
      <rPr>
        <outline/>
        <sz val="7"/>
        <rFont val="Montserrat"/>
      </rPr>
      <t xml:space="preserve">INCLUYE; CARGO DIRECTO POR EL COSTO DE LOS MATERIALES Y MANO DE OBRA QUE INTERVENGAN, FLETE A OBRA, DESPERDICIO, ACARREO HASTA EL LUGAR DE SU UTILIZACIÓN, A BASE DE COLGANTES DE ALAMBRE GALVANIZADO  DE 1/4 DE DIÁMETRO A CADA 90 CM. EN AMBOS SENTIDOS,  NIVELACIÓN, COLGANTEO, ARMADO Y AMARRADO BUNA PERIMETRAL DE 1 CM., REPOSICIÓN DE JUNTAS EN SU CASO, JUNTA DE CONTROL Y/O JUNTA CONSTRUCTIVA EN EL LUGAR INDICADO POR LA SUPERVISIÓN, LIMPIEZA Y RETIRO DE SOBRANTES FUERA DE OBRA, EQUIPO DE SEGURIDAD, INSTALACIONES ESPECÍFICAS, DEPRECIACIÓN Y DEMÁS DERIVADOS DEL USO DE HERRAMIENTA Y EQUIPO, EN  CUALQUIER NIVEL. </t>
    </r>
  </si>
  <si>
    <r>
      <rPr>
        <b/>
        <outline/>
        <sz val="7"/>
        <rFont val="Montserrat"/>
      </rPr>
      <t>FALSO PLAFÓN PREFABRICADO. A BASE DE PLACA MODULAR DE 61 X 61 X 2.2 CM DE ESPESOR. CON PESO APROXIMADO DE 8 KG/M2</t>
    </r>
    <r>
      <rPr>
        <outline/>
        <sz val="7"/>
        <rFont val="Montserrat"/>
      </rPr>
      <t xml:space="preserve"> FABRICADA CON PERLIESCAYOLA INCOMBUSTIBLE. (SULFATO DE CALCIO SEMIHIDRATADO DE ALTA PUREZA, ALIGERADA CON ELEMENTOS MINERALES Y REFUERZO DE FIBRA DE VIDRIO EN MONOFILAMENTO ENTRECRUZADO. PINTADO DE FABRICA EN COLOR BLANCO. PROTECCIÓN AL FUEGO, AISLAMIENTO TERMICO. Y UNA ABSORCION ACUSTICA BALANCEADA. FACTOR DE REFLEXION DE LUZ DE 0. 75 A 0.80. ABSORCION DE SONIDO DE 0.18 A 0.60. FACTOR DE TRANSMICION DE SONIDO STC 45. ALTA RESISTENCIA A LA HUMEDAD. (POR NO CONTENER NINGUN COMPONENTE HIDROSCOPICO O SOLUBLE AL AGUA). SOPORTERIA DE LAMINA GALVANIZADA. MUESCAS DE ALIVIO DE EXPANSION PARA MANTENERLA EN POSICION Y RESISTENTE AL FUEGO. CARGADOR  PRINCIPAL O LARGUERO DE 15/16" X 1 1/2" SUJETA CON COLGANTES DE ALAMBRE GALVANIZADO DEL No. 12 A CADA 1.22 M SEPARADOR DE 15/16" X 1 1/2" DE 1.22 M DE LONGITUD. FORMANDO RETICULAS DE 1.22 X 1.22 M SEPARADOR DE 15/16" X 1  1/8" DE  0.61 M DE LONGITUD. FORMANDO RETICULAS  DE  0.61  X  0.61 M INCLUYE: CARGO DIRECTO POR EL COSTO DE LOS MATERIALES Y MANO DE OBRA QUE INTERVENGAN, FLETE A OBRA, ACARREO HASTA EL LUGAR DE SU UTILIZACIÓN, TRAZO, CORTES, NIVELACIÓN, AJUSTE, LIMPIEZA Y RETIRO DE SOBRANTES FUERA DE OBRA, EQUIPO DE SEGURIDAD, INSTALACIÓNES ESPECÍFICAS, DEPRECIACIÓN Y DEMÁS DERIVADOS DEL USO DE HERRAMIENTA Y EQUIPO EN CUALQUIER NIVEL. MODELO CORTEGA.</t>
    </r>
  </si>
  <si>
    <r>
      <rPr>
        <b/>
        <outline/>
        <sz val="7"/>
        <rFont val="Montserrat"/>
      </rPr>
      <t xml:space="preserve">SUMINISTRO Y APLICACIÓN DE YESO  SOBRE APLANADOS DE MORTERO DE CEMENTO ARENA COMO ACABADO  EN  LOS MUROS DE TABIQUE POR EL INTERIOR DEL EDIFICIO PARA RECIBIR SELLADOR </t>
    </r>
    <r>
      <rPr>
        <outline/>
        <sz val="7"/>
        <rFont val="Montserrat"/>
      </rPr>
      <t xml:space="preserve">INCLUYE: EL SUMINISTRO DE MATERIALES , LA MANO DE OBRA EQUIPO Y/O HERRAMIENTAS PARA APLICACION  SOBRE EL APLANADO DE LOS MUROS, UNA CAPA DE YESO  QUE  PERMITA LOGRAR UN ACABADO LISO Y PULIDO SOBRE LOS APLANADOS LA LIMPIEZA DEL AREA DE TRABAJO, DEJANDO COMPLETAMENTE LIMPIOS LOS PISOS RETIRANDO LOS MATERIALES SOBRANTES PRODUCTO DE LA LIMPIEZA HASTA EL LUGAR DE ACOPIO   </t>
    </r>
  </si>
  <si>
    <r>
      <rPr>
        <b/>
        <outline/>
        <sz val="7"/>
        <rFont val="Montserrat"/>
      </rPr>
      <t xml:space="preserve">SUMINISTRO Y APLICACIÓN DE SELLADOR 5X1 CLASICO MARCA COMEX , SOBRE ACABADO DE YESO PARA MAXIMA ADHERENCIA </t>
    </r>
    <r>
      <rPr>
        <outline/>
        <sz val="7"/>
        <rFont val="Montserrat"/>
      </rPr>
      <t xml:space="preserve"> INCLUYE; CARGO DIRECTO POR EL COSTO DE LOS MATERIALES  Y MANO DE OBRA QUE INTERVENGAN, FLETE A OBRA, DESPERDICIO, ACARREO HASTA EL LUGAR DE SU UTILIZACIÓN, PREPARACIÓN DE LA SUPERFICIE, FONDEO, SELLADOR, RETAPADO, EMPLASTECIDO Y APLICACIÓN DE DOS CAPAS COMO MÍNIMO, PROTECCIÓN CON HULE, CINTA O PAPEL, LIMPIEZA Y RETIRO DE SOBRANTES FUERA DE OBRA, EQUIPO DE SEGURIDAD, INSTALACIONES ESPECÍFICAS, DEPRECIACIÓN Y DEMÁS DERIVADOS DEL USO DE HERRAMIENTA Y EQUIPO, EN CUALQUIER NIVEL. EN, MUROS,  PLAFONES, LOSAS, TRABES , COLUMNAS ,APLANADOS CON YESO, MEZCLA, TABLAROCA, ETC.</t>
    </r>
  </si>
  <si>
    <r>
      <rPr>
        <b/>
        <outline/>
        <sz val="7"/>
        <rFont val="Montserrat"/>
      </rPr>
      <t xml:space="preserve">HABILITADO DE PASO HOMBRE EN PLAFON DE TABLA ROCA DE 60 X 60 CM CON MARCO DE ALUMINIO </t>
    </r>
    <r>
      <rPr>
        <outline/>
        <sz val="7"/>
        <rFont val="Montserrat"/>
      </rPr>
      <t xml:space="preserve"> INCLUYE: CARGO DIRECTO POR EL COSTO DE LOS MATERIALES Y MANO DE OBRA QUE INTERVENGAN. ACARREO HASTA EL LUGAR DE SU UTILIZACIÓN, RANURA, RESANE, LIMPIEZA Y RETIRO DE SOBRANTES FUERA DE OBRA, EQUIPO DE SEGURIDAD, INSTALACIÓNES ESPECIFICAS, DEPRECIACIÓN Y DEMÁS DERIVADOS DEL USO DE HERRAMIENTA Y EQUIPO, EN CUALQUIER NIVEL. </t>
    </r>
  </si>
  <si>
    <r>
      <rPr>
        <b/>
        <outline/>
        <sz val="7"/>
        <rFont val="Montserrat"/>
      </rPr>
      <t>SUMINISTRO Y COLOCACION DE PISO DE PORCELANATO  60 X 60 CM MODELO TIBER BEIGE MARCA INTECERAMIC</t>
    </r>
    <r>
      <rPr>
        <outline/>
        <sz val="7"/>
        <rFont val="Montserrat"/>
      </rPr>
      <t>, ASENTADO CON PEGAMENTO PARA PISO PORCELANICO DE LA MARCA INTERCERAMIC FUERA DE OBRA, EQUIPO DE SEGURIDAD, INSTALACIÓNES ESPECÍFICAS, DEPRECIACIÓN Y DEMÁS DERIVADOS DEL USO DE HERRAMIENTA Y EQUIPO, EN CUALQUIER NIVEL. POR MEDIO MECÁNICO DE PISOS DE MOSAICO DE GRANITO O TERRAZO.</t>
    </r>
  </si>
  <si>
    <r>
      <rPr>
        <b/>
        <outline/>
        <sz val="7"/>
        <rFont val="Montserrat"/>
      </rPr>
      <t xml:space="preserve">SUMINISTRO Y COLOCACION  DE  ZOCLO DE PORCELANATO DE 10 CMS. DE PERALTE x 1.04 CMS. DE ESPESOR, MODELO TIBER BEIGE MARCA INTECERAMIC,  </t>
    </r>
    <r>
      <rPr>
        <outline/>
        <sz val="7"/>
        <rFont val="Montserrat"/>
      </rPr>
      <t xml:space="preserve">ASENTADA CON ADHESIVO PARA PISO PORCELANICO INCLUYE: CARGO DIRECTO POR EL COSTO DE LOS MATERIALES QUE INTERVENGAN, FLETE A OBRA, DESPERDICIO, ACARREO HASTA EL LUGAR DE SU UTILIZACIÓN, ELABORACIÓN DE MORTERO EN SU CASO, TRAZO, NIVELES, PREPARACIÓN DE LA SUPERFICIE, COLOCACIÓN, LECHADEADO, CORTES, BOQUILLAS, REMATES, PULIDO Y BRILLADO EN SU CASO, LIMPIEZA Y RETIRO DE SOBRANTES FUERA DE OBRA, EQUIPO DE SEGURIDAD, INSTALACIÓNES ESPECÍFICAS, DEPRECIACIÓN Y DEMÁS DERIVADOS DEL USO DE HERRAMIENTA Y EQUIPO, EN CUALQUIER NIVEL. </t>
    </r>
  </si>
  <si>
    <r>
      <rPr>
        <b/>
        <outline/>
        <sz val="7"/>
        <rFont val="Montserrat"/>
      </rPr>
      <t xml:space="preserve">SUMINISTRO Y APLICACIÓN DE PINTURA ANTIBACTERIAL, BLANCO OSTION, EN,   PLAFONES, LOSAS, TRABES , COLUMNAS ,APLANADOS CON YESO, MEZCLA, TABLAROCA, ETC.  </t>
    </r>
    <r>
      <rPr>
        <outline/>
        <sz val="7"/>
        <rFont val="Montserrat"/>
      </rPr>
      <t xml:space="preserve">INCLUYE; CARGO DIRECTO POR EL COSTO DE LOS MATERIALES  Y MANO DE OBRA QUE INTERVENGAN, FLETE A OBRA, DESPERDICIO, ACARREO HASTA EL LUGAR DE SU UTILIZACIÓN, PREPARACIÓN DE LA SUPERFICIE, FONDEO, SELLADOR, RETAPADO, EMPLASTECIDO Y APLICACIÓN DE DOS CAPAS COMO MÍNIMO, PROTECCIÓN CON HULE, CINTA O PAPEL, LIMPIEZA Y RETIRO DE SOBRANTES FUERA DE OBRA, EQUIPO DE SEGURIDAD, INSTALACIONES ESPECÍFICAS, DEPRECIACIÓN Y DEMÁS DERIVADOS DEL USO DE HERRAMIENTA Y EQUIPO, EN CUALQUIER NIVEL. </t>
    </r>
  </si>
  <si>
    <r>
      <rPr>
        <b/>
        <outline/>
        <sz val="7"/>
        <rFont val="Montserrat"/>
      </rPr>
      <t>SUMINISTRO Y COLOCACIÓN DE RECUBRIMIENTO ANTIBACTERIAL EN MURO , A BASE DE PANEL GLASLINER   DE 122 X 244 M DE 2.3MM DE ESPESOR LISO</t>
    </r>
    <r>
      <rPr>
        <outline/>
        <sz val="7"/>
        <rFont val="Montserrat"/>
      </rPr>
      <t>, COLOR BLANCO INSTALADO DE ACUERDO A RECOMENDACIONES DEL FABRICANTE, INCLUYE; REMATES, ESQUINEROS, CARGO DIRECTO POR EL COSTO DE LOS MATERIALES Y MANO DE OBRA QUE INTERVENGAN, FLETE A OBRA, DESPERDICIO, ACARREO HASTA EL LUGAR DE SU UTILIZACIÓN, TRAZO, CORTES, DOBLECES, REMATES TOP, LIMPIEZA Y RETIRO DE SOBRANTES FUERA DE OBRA, EQUIPO DE SEGURIDAD, INSTALACIONES ESPECIFICAS, DEPRECIACIÓN Y DEMÁS DERIVADOS DEL USO DE HERRAMIENTA Y EQUIPO, EN CUALQUIER NIVEL. EN MUROS APLANADOS DE YESO Y/O MORTERO</t>
    </r>
  </si>
  <si>
    <r>
      <rPr>
        <b/>
        <outline/>
        <sz val="7"/>
        <rFont val="Montserrat"/>
      </rPr>
      <t>RECUBRIMIENTO VINILICO DE PVC, MARCA VINYLIA LVT, GLUEDOWN DISEÑO TAUPE 2.5MM DE ESPESOR CON PIEZAS DE 22.86cm X 121.92CM</t>
    </r>
    <r>
      <rPr>
        <outline/>
        <sz val="7"/>
        <rFont val="Montserrat"/>
      </rPr>
      <t>., COLOCADO CON ADHESIVO MARCA ROBERTS 3085, INCLUYE: MATERIALES, ADHESIVO, CORTES, AJUSTES, DESPERDICIOS, FLETES, ACARREOS VERTICALES COMO HORIZONTALES A CUALQUIER NIVEL, MANO DE OBRA, HERRAMIENTA, LIMPIEZA DEL ÁREA DE TRABAJO Y RETIRO DE SOBRANTES FUERA DE LA OBRA A TIRO LIBRE Y TODO LO NECESARIO PARA SU CORRECTA
EJECUCIÓN.</t>
    </r>
  </si>
  <si>
    <r>
      <rPr>
        <b/>
        <outline/>
        <sz val="7"/>
        <rFont val="Montserrat"/>
      </rPr>
      <t>SUMINISTRO E INSTALACIÓN DE LAMPARA EMPOTRABLE  PARA PLAFON, DE LED  18W  FLAT PANEL 1400 LÚMENES COLOR BLANCO, FORMA CIRCULAR 225MM</t>
    </r>
    <r>
      <rPr>
        <b/>
        <i/>
        <outline/>
        <sz val="7"/>
        <rFont val="Montserrat"/>
      </rPr>
      <t xml:space="preserve"> </t>
    </r>
    <r>
      <rPr>
        <outline/>
        <sz val="7"/>
        <rFont val="Montserrat"/>
      </rPr>
      <t xml:space="preserve"> INCLUYE; CARGO DIRECTO POR EL COSTO DE MANO DE OBRA Y MATERIALES REQUERIDOS, FLETE A OBRA, ACARREO, MONTAJE, ELEMENTOS DE FIJACIÓN, CONEXIONES,1  CLAVIJA MACHO, PRUEBA, LIMPIEZA Y RETIRO DE SOBRANTES FUERA DE OBRA, EQUIPO DE SEGURIDAD, INSTALACIONES ESPECÍFICAS, DEPRECIACIÓN Y DEMÁS CARGOS DEL USO DE EQUIPO Y HERRAMIENTA, EN CUALQUIER NIVEL. </t>
    </r>
  </si>
  <si>
    <r>
      <rPr>
        <b/>
        <outline/>
        <sz val="7"/>
        <rFont val="Montserrat"/>
      </rPr>
      <t>SUMINISTRO E INSTALACION DE SALIDA ELECTRICA PARA APAGADOR</t>
    </r>
    <r>
      <rPr>
        <outline/>
        <sz val="7"/>
        <rFont val="Montserrat"/>
      </rPr>
      <t xml:space="preserve"> , INCLUYE: SUMINISTRO DE MATERIALES, REGISTRO CONDULET FS 3/4", APAGADOR SENCILLO, TAPA PARA APAGADOR, , CONEXIONES, ELEMENTOS DE FIJACIÓN, CONEXION A CIRCUITO MAS CERCANO EXISTENTE, (DISTANCIA 10 METROS)  CON  CABLEADO DE COBRE (DOS CABLES) TIPO THW-LS 75 C, CALIBRE N° 12 AWG , MANO DE OBRA, HERRAMIENTA,  LIMPIEZA Y RETIRO DEL MATERIAL SOBRANTE FUERA DE LA OBRA A TIRO LIBRE Y TODO LO NECESARIO PARA SU CORRECTA EJECUCIÓN.</t>
    </r>
  </si>
  <si>
    <r>
      <rPr>
        <b/>
        <outline/>
        <sz val="7"/>
        <rFont val="Montserrat"/>
      </rPr>
      <t xml:space="preserve">SUMINISTRO E INSTALACION DE SALIDA ELECTRICA PARA LUMINARIA DE PLAFON </t>
    </r>
    <r>
      <rPr>
        <outline/>
        <sz val="7"/>
        <rFont val="Montserrat"/>
      </rPr>
      <t>, INCLUYE: SUMINISTRO DE MATERIALES,  CONEXIONES, ELEMENTOS DE FIJACIÓN, CONEXION A CIRCUITO MAS CERCANO EXISTENTE, (DISTANCIA 2 METROS)  CON  CABLEADO DE COBRE (DOS CABLES) TIPO THW-LS 75 C, CALIBRE N° 12 AWG, 1 CLAVIJA HEMBRA  MANO DE OBRA, HERRAMIENTA,  LIMPIEZA Y RETIRO DEL MATERIAL SOBRANTE FUERA DE LA OBRA A TIRO LIBRE Y TODO LO NECESARIO PARA SU CORRECTA EJECUCIÓN.</t>
    </r>
  </si>
  <si>
    <r>
      <rPr>
        <b/>
        <outline/>
        <sz val="7"/>
        <rFont val="Montserrat"/>
      </rPr>
      <t>SUMINISTRO E INSTALACION DE SALIDA ELECTRICA PARA CONTACTO DOBLE</t>
    </r>
    <r>
      <rPr>
        <outline/>
        <sz val="7"/>
        <rFont val="Montserrat"/>
      </rPr>
      <t xml:space="preserve"> , INCLUYE: SUMINISTRO DE MATERIALES, REGISTRO CONDULET FS 3/4", CONTACTO DOBLE, TAPA PARA CONTACTO, CONEXIONES, ELEMENTOS DE FIJACIÓN, CONEXION A CIRCUITO MAS CERCANO EXISTENTE, (DISTANCIA  10 METROS)  CON  CABLEADO DE COBRE (TRES CABLES) TIPO THW-LS 75 C, CALIBRE N° 12 AWG, MANO DE OBRA, HERRAMIENTA,  LIMPIEZA Y RETIRO DEL MATERIAL SOBRANTE FUERA DE LA OBRA A TIRO LIBRE Y TODO LO NECESARIO PARA SU CORRECTA EJECUCIÓN.</t>
    </r>
  </si>
  <si>
    <r>
      <rPr>
        <b/>
        <outline/>
        <sz val="7"/>
        <rFont val="Montserrat"/>
      </rPr>
      <t>SERVICIO DE SUMINISTRO E INSTALACION DE TUBERIA CONDUIT GALVANIZADO PARED DELGADA  DE 3/4",</t>
    </r>
    <r>
      <rPr>
        <outline/>
        <sz val="7"/>
        <rFont val="Montserrat"/>
      </rPr>
      <t xml:space="preserve"> CANALIZACIÓN DE CABLEADO ELECTRICO, VOZ  O DATOS, INCLUYE CONECTORES, COPLES, BRAZADERAS, ,CONEXIONES CONDULET.  MATERIALES DE MONTAJE MANO DE OBRA, HERRAMIENTA,  LIMPIEZA Y RETIRO DEL MATERIAL SOBRANTE FUERA DE LA OBRA A TIRO LIBRE Y TODO LO NECESARIO PARA SU CORRECTA EJECUCIÓN.</t>
    </r>
  </si>
  <si>
    <r>
      <rPr>
        <b/>
        <outline/>
        <sz val="7"/>
        <rFont val="Montserrat"/>
      </rPr>
      <t xml:space="preserve">SUMINISTRO E INSTALACION DE CABLEADO ELECTRICO TIPO THW-LS 75 C, CALIBRE N° 12 AWG  </t>
    </r>
    <r>
      <rPr>
        <outline/>
        <sz val="7"/>
        <rFont val="Montserrat"/>
      </rPr>
      <t xml:space="preserve">INCLUYE: CARGO DIRECTO POR EL COSTO DE MANO DE OBRA Y MATERIALES REQUERIDOS, FLETE A OBRA, ACARREO, DESPERDICIO, TRAZAR, CORTAR, MARCAR Y PRUEBAS, GUIADO, CABLEADO, PEINAR, CONEXION, SOLDAR,    ENCINTAR,    LIMPIEZA   Y  RETIRO  DE  SOBRANTES  FUERA  DE  OBRA,  EQUIPO DE SEGURIDAD, INSTALACIÓNES ESPECÍFICAS, DEPRECIACIÓN Y DEMÁS CARGOS DERIVADOS DEL USO DE EQUIPO Y HERRAMIENTA, EN CUALQUIER NIVEL. </t>
    </r>
  </si>
  <si>
    <r>
      <rPr>
        <b/>
        <outline/>
        <sz val="7"/>
        <rFont val="Montserrat"/>
      </rPr>
      <t>SUMINISTRO E INSTALACION DE TUBO CONDUIT FLEXIBLE METALICO DE 13 MM PARA CANALIZACION DE CABLEADO  ELECTRICO, VOZ O  DATOS  POR PLAFON</t>
    </r>
    <r>
      <rPr>
        <outline/>
        <sz val="7"/>
        <rFont val="Montserrat"/>
      </rPr>
      <t xml:space="preserve"> INCLUYE: CARGO DIRECTO POR EL COSTO DE MANO DE MANO DE OBRA Y MATERIALES REQUERIDOS, FLETE A OBRA , ACARREO, DESPERDICIO, TRAZO, CORTE CON SEGUETA, GUÍA DE ALAMBRE GALVANIZADO No. 14,  FIJACIÓN , LIMPIEZA Y RETIRO DE SOBRANTES FUERA DE OBRA, EQUIPO DE SEGURIDAD, INSTALACIONES ESPECÍFICAS, DEPRECIACIÓN Y DEMÁS CARGOS DERIVADOS DEL USO DE EQUIPO Y HERRAMIENTA, EN CUALQUIER NIVEL. </t>
    </r>
  </si>
  <si>
    <r>
      <rPr>
        <b/>
        <outline/>
        <sz val="7"/>
        <rFont val="Montserrat"/>
      </rPr>
      <t>SUMNISTRO E INSTALACION DE CABLEADO DE CUALQUIER NIVEL.  DE COBRE DESNUDO CAL. No. 12. AWG.</t>
    </r>
    <r>
      <rPr>
        <outline/>
        <sz val="7"/>
        <rFont val="Montserrat"/>
      </rPr>
      <t xml:space="preserve"> ANCLADO A LOSA DE CONCRETO  INCLUYE: CARGO DIRECTO POR EL COSTO DE MANO DE OBRA Y MATERIALES REQUERIDOS, FLETE A OBRA, ACARREO, DESPERDICIO, TRAZAR, CORTAR, MARCAR Y PRUEBAS, GUIADO, CABLEADO, PEINAR, CONEXION, SOLDAR,    ENCINTAR,    LIMPIEZA   Y  RETIRO  DE  SOBRANTES  FUERA  DE  OBRA,  EQUIPO DE SEGURIDAD, INSTALACIÓNES ESPECÍFICAS, DEPRECIACIÓN Y DEMÁS CARGOS DERIVADOS DEL USO DE EQUIPO Y HERRAMIENTA, EN CUALQUIER NIVEL</t>
    </r>
  </si>
  <si>
    <r>
      <rPr>
        <b/>
        <outline/>
        <sz val="7"/>
        <rFont val="Montserrat"/>
      </rPr>
      <t xml:space="preserve">DESMONTAJE Y RETIRO DE  PUERTAS DE LAMINA PORCELANIZADA </t>
    </r>
    <r>
      <rPr>
        <outline/>
        <sz val="7"/>
        <rFont val="Montserrat"/>
      </rPr>
      <t xml:space="preserve"> INCLUYE  ACARREO DEL MATERIAL RECOBRADO AL ALMACÉN DE OBRA, EQUIPO DE SEGURIDAD, INSTALACIONES ESPECÍFICAS, DEPRECIACIÓN Y DEMÁS DERIVADOS DEL USO DE HERRAMIENTA Y EQUIPO, EN CUALQUIER NIVEL. </t>
    </r>
  </si>
  <si>
    <r>
      <rPr>
        <b/>
        <outline/>
        <sz val="7"/>
        <rFont val="Montserrat"/>
      </rPr>
      <t xml:space="preserve">DESMONTAJE DE CANCELERIA DE ALUMINIO </t>
    </r>
    <r>
      <rPr>
        <outline/>
        <sz val="7"/>
        <rFont val="Montserrat"/>
      </rPr>
      <t xml:space="preserve"> INCLUYE  ACARREO DEL MATERIAL RECOBRADO AL ALMACÉN DE OBRA, EQUIPO DE SEGURIDAD, INSTALACIONES ESPECÍFICAS, DEPRECIACIÓN Y DEMÁS DERIVADOS DEL USO DE HERRAMIENTA Y EQUIPO, EN CUALQUIER NIVEL. </t>
    </r>
  </si>
  <si>
    <r>
      <rPr>
        <b/>
        <outline/>
        <sz val="7"/>
        <rFont val="Montserrat"/>
      </rPr>
      <t xml:space="preserve">DESMONTAJE Y ACARREO  DE   MODULO DE ATENCION DE 1.20 x .70 FORMADO POR UN MODULO DE MADERA  </t>
    </r>
    <r>
      <rPr>
        <outline/>
        <sz val="7"/>
        <rFont val="Montserrat"/>
      </rPr>
      <t xml:space="preserve"> INCLUYE; CARGO DIRECTO POR EL COSTO DE LA MANO DE OBRA QUE INTERVENGA, CARGA, MOVIMIENTOS, DESCARGA, Y COLOCACIÓN EN LOS DIFERENTES NIVELES, LIMPIEZA, EQUIPO DE SEGURIDAD, INSTALACIONES ESPECÍFICAS, DEPRECIACIÓN Y DEMÁS DERIVADOS DEL USO DE HERRAMIENTA Y EQUIPO, EN CUALQUIER NIVEL.</t>
    </r>
  </si>
  <si>
    <r>
      <rPr>
        <b/>
        <outline/>
        <sz val="7"/>
        <rFont val="Montserrat"/>
      </rPr>
      <t xml:space="preserve">LIMPIEZA DE AREA DE TRABAJO PARA ENTREGA DE OBRA </t>
    </r>
    <r>
      <rPr>
        <outline/>
        <sz val="7"/>
        <rFont val="Montserrat"/>
      </rPr>
      <t>CON DETERGENTE LIQUIDO AROMATIZANTE INCLUYE PISOS, SUPERFICIES PLANAS, MOBILIARIO, CRISTALERIA,  MANO DE OBRA  Y TODO LO NECESARIO PARA SU EJECUCION LAVADO DE VIDRIOS POR CARA INTERIOR Y EXTERIOR A BASE DE AGUA, UTILIZANDO SHAMPOO, LAVAVIDRIOS NO ALCALINO, CEPILLO DE CERDA, ESPONJA INCLUYE: MATERIAL, MANO DE OBRA Y HERRAMIENTA, DE 1.00 A 3.50 MTS</t>
    </r>
  </si>
  <si>
    <r>
      <t>SERVICIO  DE VIGILANCIA INSPECCIÓN  Y CONTROL  (.5%)</t>
    </r>
    <r>
      <rPr>
        <vertAlign val="subscript"/>
        <sz val="7"/>
        <color theme="1"/>
        <rFont val="Montserrat"/>
      </rPr>
      <t xml:space="preserve">ART, 191 LEY FEDERAL DE DERECHOS </t>
    </r>
  </si>
  <si>
    <r>
      <t xml:space="preserve">APLANADO EN MURO CON MORTERO  CEMENTO ARENA 1:5, A PLOMO, ACABADO FINO, RUSTICO O RUGOSO, 2 CM DE ESPESOR., </t>
    </r>
    <r>
      <rPr>
        <outline/>
        <sz val="7"/>
        <rFont val="Montserrat"/>
      </rPr>
      <t>INCLUYE: CARGO DIRECTO POR EL COSTO DE LOS MATERIALES QUE INTERVENGAN, FLETE A OBRA, DESPERDICIO, ACARREO HASTA EL LUGAR DE SU UTILIZACIÓN, PICADO DE LAS ÁREAS DE CONCRETO, ELABORACIÓN DE MORTERO, MAESTREADO, PERFILADO, REMATES, EMBOQUILLADO, LIMPIEZA Y RETIRO DE SOBRANTES FUERA DE OBRA, EQUIPO DE SEGURIDAD, INSTALACIÓNES ESPECÍFICAS, DEPRECIACIÓN Y DEMÁS DERIVADOS DEL USO DE HERRAMIENTA Y EQUIPO, EN CUALQUIER NIVEL.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</si>
</sst>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-* #,##0.00\ &quot;Pts&quot;_-;\-* #,##0.00\ &quot;Pts&quot;_-;_-* &quot;-&quot;??\ &quot;Pts&quot;_-;_-@_-"/>
    <numFmt numFmtId="167" formatCode="_-* #,##0.00&quot; Pts&quot;_-;\-* #,##0.00&quot; Pts&quot;_-;_-* \-??&quot; Pts&quot;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Times New Roman"/>
      <family val="1"/>
    </font>
    <font>
      <outline/>
      <sz val="7"/>
      <name val="Montserrat"/>
    </font>
    <font>
      <sz val="11"/>
      <color indexed="8"/>
      <name val="Calibri"/>
      <family val="2"/>
      <scheme val="minor"/>
    </font>
    <font>
      <b/>
      <outline/>
      <sz val="7"/>
      <name val="Montserrat"/>
    </font>
    <font>
      <b/>
      <sz val="7"/>
      <name val="Montserrat"/>
    </font>
    <font>
      <b/>
      <sz val="7"/>
      <color theme="1"/>
      <name val="Montserrat"/>
    </font>
    <font>
      <sz val="7"/>
      <color theme="1"/>
      <name val="Montserrat"/>
    </font>
    <font>
      <sz val="7"/>
      <name val="Montserrat"/>
    </font>
    <font>
      <b/>
      <sz val="7"/>
      <name val="Calibri"/>
      <family val="2"/>
    </font>
    <font>
      <b/>
      <i/>
      <outline/>
      <sz val="7"/>
      <name val="Montserrat"/>
    </font>
    <font>
      <b/>
      <sz val="7"/>
      <color rgb="FFFF0000"/>
      <name val="Montserrat"/>
    </font>
    <font>
      <vertAlign val="subscript"/>
      <sz val="7"/>
      <color theme="1"/>
      <name val="Montserrat"/>
    </font>
  </fonts>
  <fills count="2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6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167" fontId="2" fillId="0" borderId="0" applyFill="0" applyBorder="0" applyAlignment="0" applyProtection="0"/>
    <xf numFmtId="9" fontId="2" fillId="0" borderId="0" applyFill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6" fillId="6" borderId="0" applyNumberFormat="0" applyBorder="0" applyAlignment="0" applyProtection="0"/>
    <xf numFmtId="0" fontId="7" fillId="18" borderId="1" applyNumberFormat="0" applyAlignment="0" applyProtection="0"/>
    <xf numFmtId="0" fontId="8" fillId="19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11" fillId="9" borderId="1" applyNumberFormat="0" applyAlignment="0" applyProtection="0"/>
    <xf numFmtId="0" fontId="12" fillId="5" borderId="0" applyNumberFormat="0" applyBorder="0" applyAlignment="0" applyProtection="0"/>
    <xf numFmtId="0" fontId="13" fillId="24" borderId="0" applyNumberFormat="0" applyBorder="0" applyAlignment="0" applyProtection="0"/>
    <xf numFmtId="0" fontId="2" fillId="25" borderId="4" applyNumberFormat="0" applyAlignment="0" applyProtection="0"/>
    <xf numFmtId="0" fontId="14" fillId="18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0" fillId="0" borderId="8" applyNumberFormat="0" applyFill="0" applyAlignment="0" applyProtection="0"/>
    <xf numFmtId="0" fontId="20" fillId="0" borderId="9" applyNumberFormat="0" applyFill="0" applyAlignment="0" applyProtection="0"/>
    <xf numFmtId="165" fontId="3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7" fillId="18" borderId="11" applyNumberFormat="0" applyAlignment="0" applyProtection="0"/>
    <xf numFmtId="0" fontId="2" fillId="25" borderId="12" applyNumberFormat="0" applyAlignment="0" applyProtection="0"/>
    <xf numFmtId="0" fontId="14" fillId="18" borderId="13" applyNumberFormat="0" applyAlignment="0" applyProtection="0"/>
    <xf numFmtId="0" fontId="11" fillId="9" borderId="11" applyNumberFormat="0" applyAlignment="0" applyProtection="0"/>
    <xf numFmtId="0" fontId="20" fillId="0" borderId="14" applyNumberFormat="0" applyFill="0" applyAlignment="0" applyProtection="0"/>
    <xf numFmtId="0" fontId="23" fillId="0" borderId="0"/>
  </cellStyleXfs>
  <cellXfs count="57">
    <xf numFmtId="0" fontId="0" fillId="0" borderId="0" xfId="0"/>
    <xf numFmtId="0" fontId="26" fillId="0" borderId="0" xfId="0" applyFont="1" applyAlignment="1">
      <alignment horizontal="left"/>
    </xf>
    <xf numFmtId="0" fontId="27" fillId="0" borderId="0" xfId="0" applyFont="1" applyAlignment="1"/>
    <xf numFmtId="0" fontId="25" fillId="2" borderId="10" xfId="0" applyFont="1" applyFill="1" applyBorder="1" applyAlignment="1">
      <alignment horizontal="center" vertical="top"/>
    </xf>
    <xf numFmtId="2" fontId="25" fillId="2" borderId="10" xfId="0" applyNumberFormat="1" applyFont="1" applyFill="1" applyBorder="1" applyAlignment="1">
      <alignment horizontal="center" vertical="center"/>
    </xf>
    <xf numFmtId="4" fontId="25" fillId="2" borderId="10" xfId="0" applyNumberFormat="1" applyFont="1" applyFill="1" applyBorder="1" applyAlignment="1">
      <alignment horizontal="center" vertical="center"/>
    </xf>
    <xf numFmtId="4" fontId="25" fillId="2" borderId="10" xfId="3" applyNumberFormat="1" applyFont="1" applyFill="1" applyBorder="1" applyAlignment="1">
      <alignment horizontal="center" vertical="center"/>
    </xf>
    <xf numFmtId="0" fontId="25" fillId="3" borderId="10" xfId="0" applyFont="1" applyFill="1" applyBorder="1" applyAlignment="1">
      <alignment horizontal="center" vertical="top"/>
    </xf>
    <xf numFmtId="2" fontId="28" fillId="3" borderId="10" xfId="0" applyNumberFormat="1" applyFont="1" applyFill="1" applyBorder="1" applyAlignment="1">
      <alignment horizontal="center" vertical="center"/>
    </xf>
    <xf numFmtId="4" fontId="28" fillId="3" borderId="10" xfId="0" applyNumberFormat="1" applyFont="1" applyFill="1" applyBorder="1" applyAlignment="1">
      <alignment horizontal="center" vertical="center"/>
    </xf>
    <xf numFmtId="0" fontId="26" fillId="3" borderId="10" xfId="0" applyFont="1" applyFill="1" applyBorder="1" applyAlignment="1">
      <alignment horizontal="center" vertical="center"/>
    </xf>
    <xf numFmtId="0" fontId="22" fillId="0" borderId="10" xfId="16" applyFont="1" applyFill="1" applyBorder="1" applyAlignment="1">
      <alignment horizontal="center" vertical="top"/>
    </xf>
    <xf numFmtId="2" fontId="25" fillId="0" borderId="10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2" fontId="27" fillId="0" borderId="0" xfId="0" applyNumberFormat="1" applyFont="1" applyAlignment="1"/>
    <xf numFmtId="0" fontId="22" fillId="27" borderId="10" xfId="16" applyFont="1" applyFill="1" applyBorder="1" applyAlignment="1">
      <alignment horizontal="center" vertical="top"/>
    </xf>
    <xf numFmtId="2" fontId="25" fillId="27" borderId="10" xfId="0" applyNumberFormat="1" applyFont="1" applyFill="1" applyBorder="1" applyAlignment="1">
      <alignment horizontal="center" vertical="center"/>
    </xf>
    <xf numFmtId="4" fontId="28" fillId="27" borderId="10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49" fontId="29" fillId="0" borderId="0" xfId="85" applyNumberFormat="1" applyFont="1" applyAlignment="1">
      <alignment horizontal="left"/>
    </xf>
    <xf numFmtId="2" fontId="28" fillId="0" borderId="10" xfId="0" applyNumberFormat="1" applyFont="1" applyFill="1" applyBorder="1" applyAlignment="1">
      <alignment horizontal="center" vertical="center"/>
    </xf>
    <xf numFmtId="0" fontId="28" fillId="3" borderId="10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top"/>
    </xf>
    <xf numFmtId="2" fontId="26" fillId="0" borderId="0" xfId="0" applyNumberFormat="1" applyFont="1" applyBorder="1" applyAlignment="1">
      <alignment horizontal="left" vertical="center"/>
    </xf>
    <xf numFmtId="0" fontId="27" fillId="26" borderId="10" xfId="0" applyFont="1" applyFill="1" applyBorder="1" applyAlignment="1">
      <alignment vertical="center"/>
    </xf>
    <xf numFmtId="4" fontId="28" fillId="0" borderId="10" xfId="3" applyNumberFormat="1" applyFont="1" applyBorder="1" applyAlignment="1">
      <alignment vertical="center"/>
    </xf>
    <xf numFmtId="2" fontId="26" fillId="0" borderId="0" xfId="0" applyNumberFormat="1" applyFont="1" applyBorder="1" applyAlignment="1">
      <alignment vertical="center"/>
    </xf>
    <xf numFmtId="0" fontId="26" fillId="26" borderId="10" xfId="0" applyFont="1" applyFill="1" applyBorder="1" applyAlignment="1">
      <alignment vertical="center"/>
    </xf>
    <xf numFmtId="2" fontId="26" fillId="0" borderId="0" xfId="0" applyNumberFormat="1" applyFont="1" applyBorder="1" applyAlignment="1">
      <alignment horizontal="center" vertical="center"/>
    </xf>
    <xf numFmtId="0" fontId="31" fillId="3" borderId="15" xfId="0" applyFont="1" applyFill="1" applyBorder="1" applyAlignment="1">
      <alignment vertical="center"/>
    </xf>
    <xf numFmtId="0" fontId="31" fillId="3" borderId="16" xfId="0" applyFont="1" applyFill="1" applyBorder="1" applyAlignment="1">
      <alignment vertical="center"/>
    </xf>
    <xf numFmtId="4" fontId="27" fillId="0" borderId="10" xfId="3" applyNumberFormat="1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4" fontId="27" fillId="0" borderId="0" xfId="0" applyNumberFormat="1" applyFont="1" applyBorder="1" applyAlignment="1">
      <alignment horizontal="center" vertical="center"/>
    </xf>
    <xf numFmtId="4" fontId="27" fillId="0" borderId="0" xfId="3" applyNumberFormat="1" applyFont="1" applyBorder="1" applyAlignment="1">
      <alignment horizontal="center" vertical="center"/>
    </xf>
    <xf numFmtId="4" fontId="27" fillId="0" borderId="0" xfId="0" applyNumberFormat="1" applyFont="1" applyBorder="1" applyAlignment="1">
      <alignment vertical="center"/>
    </xf>
    <xf numFmtId="4" fontId="27" fillId="0" borderId="0" xfId="3" applyNumberFormat="1" applyFont="1" applyBorder="1" applyAlignment="1">
      <alignment vertical="center"/>
    </xf>
    <xf numFmtId="2" fontId="26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top"/>
    </xf>
    <xf numFmtId="4" fontId="27" fillId="0" borderId="0" xfId="0" applyNumberFormat="1" applyFont="1" applyAlignment="1">
      <alignment vertical="center"/>
    </xf>
    <xf numFmtId="4" fontId="27" fillId="0" borderId="0" xfId="3" applyNumberFormat="1" applyFont="1" applyAlignment="1">
      <alignment vertical="center"/>
    </xf>
    <xf numFmtId="0" fontId="24" fillId="27" borderId="10" xfId="0" applyFont="1" applyFill="1" applyBorder="1" applyAlignment="1">
      <alignment vertical="top" wrapText="1"/>
    </xf>
    <xf numFmtId="0" fontId="25" fillId="0" borderId="0" xfId="0" applyFont="1" applyBorder="1" applyAlignment="1">
      <alignment horizontal="center" vertical="top"/>
    </xf>
    <xf numFmtId="0" fontId="25" fillId="2" borderId="10" xfId="0" applyFont="1" applyFill="1" applyBorder="1" applyAlignment="1">
      <alignment vertical="top" wrapText="1"/>
    </xf>
    <xf numFmtId="0" fontId="25" fillId="3" borderId="10" xfId="0" applyFont="1" applyFill="1" applyBorder="1" applyAlignment="1">
      <alignment vertical="top" wrapText="1"/>
    </xf>
    <xf numFmtId="0" fontId="22" fillId="0" borderId="10" xfId="0" applyFont="1" applyFill="1" applyBorder="1" applyAlignment="1">
      <alignment vertical="top" wrapText="1"/>
    </xf>
    <xf numFmtId="0" fontId="22" fillId="0" borderId="10" xfId="0" applyFont="1" applyFill="1" applyBorder="1" applyAlignment="1">
      <alignment horizontal="left" vertical="top" wrapText="1"/>
    </xf>
    <xf numFmtId="0" fontId="27" fillId="0" borderId="0" xfId="0" applyFont="1" applyBorder="1" applyAlignment="1">
      <alignment vertical="top" wrapText="1"/>
    </xf>
    <xf numFmtId="0" fontId="27" fillId="0" borderId="0" xfId="0" applyFont="1" applyAlignment="1">
      <alignment vertical="top" wrapText="1"/>
    </xf>
    <xf numFmtId="0" fontId="25" fillId="2" borderId="10" xfId="0" applyFont="1" applyFill="1" applyBorder="1" applyAlignment="1">
      <alignment horizontal="center" vertical="center" wrapText="1"/>
    </xf>
    <xf numFmtId="2" fontId="25" fillId="3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27" borderId="10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</cellXfs>
  <cellStyles count="86">
    <cellStyle name="20% - Énfasis1 2" xfId="27"/>
    <cellStyle name="20% - Énfasis2 2" xfId="28"/>
    <cellStyle name="20% - Énfasis3 2" xfId="29"/>
    <cellStyle name="20% - Énfasis4 2" xfId="30"/>
    <cellStyle name="20% - Énfasis5 2" xfId="31"/>
    <cellStyle name="20% - Énfasis6 2" xfId="32"/>
    <cellStyle name="40% - Énfasis1 2" xfId="33"/>
    <cellStyle name="40% - Énfasis2 2" xfId="34"/>
    <cellStyle name="40% - Énfasis3 2" xfId="35"/>
    <cellStyle name="40% - Énfasis4 2" xfId="36"/>
    <cellStyle name="40% - Énfasis5 2" xfId="37"/>
    <cellStyle name="40% - Énfasis6 2" xfId="38"/>
    <cellStyle name="60% - Énfasis1 2" xfId="39"/>
    <cellStyle name="60% - Énfasis2 2" xfId="40"/>
    <cellStyle name="60% - Énfasis3 2" xfId="41"/>
    <cellStyle name="60% - Énfasis4 2" xfId="42"/>
    <cellStyle name="60% - Énfasis5 2" xfId="43"/>
    <cellStyle name="60% - Énfasis6 2" xfId="44"/>
    <cellStyle name="Buena 2" xfId="45"/>
    <cellStyle name="Cálculo 2" xfId="46"/>
    <cellStyle name="Cálculo 2 2" xfId="80"/>
    <cellStyle name="Celda de comprobación 2" xfId="47"/>
    <cellStyle name="Celda vinculada 2" xfId="48"/>
    <cellStyle name="Encabezado 4 2" xfId="49"/>
    <cellStyle name="Énfasis1 2" xfId="50"/>
    <cellStyle name="Énfasis2 2" xfId="51"/>
    <cellStyle name="Énfasis3 2" xfId="52"/>
    <cellStyle name="Énfasis4 2" xfId="53"/>
    <cellStyle name="Énfasis5 2" xfId="54"/>
    <cellStyle name="Énfasis6 2" xfId="55"/>
    <cellStyle name="Entrada 2" xfId="56"/>
    <cellStyle name="Entrada 2 2" xfId="83"/>
    <cellStyle name="Incorrecto 2" xfId="57"/>
    <cellStyle name="Millares" xfId="3" builtinId="3"/>
    <cellStyle name="Millares 2" xfId="4"/>
    <cellStyle name="Millares 2 2" xfId="19"/>
    <cellStyle name="Millares 2 3" xfId="24"/>
    <cellStyle name="Millares 2 3 2" xfId="78"/>
    <cellStyle name="Moneda 2" xfId="5"/>
    <cellStyle name="Moneda 2 2" xfId="21"/>
    <cellStyle name="Moneda 2 4" xfId="68"/>
    <cellStyle name="Moneda 3" xfId="25"/>
    <cellStyle name="Moneda 3 2" xfId="74"/>
    <cellStyle name="Moneda 4" xfId="76"/>
    <cellStyle name="Neutral 2" xfId="58"/>
    <cellStyle name="Normal" xfId="0" builtinId="0"/>
    <cellStyle name="Normal 2" xfId="2"/>
    <cellStyle name="Normal 2 10" xfId="15"/>
    <cellStyle name="Normal 2 2" xfId="7"/>
    <cellStyle name="Normal 2 3" xfId="8"/>
    <cellStyle name="Normal 2 4" xfId="9"/>
    <cellStyle name="Normal 2 4 2" xfId="22"/>
    <cellStyle name="Normal 2 5" xfId="10"/>
    <cellStyle name="Normal 2 5 2" xfId="11"/>
    <cellStyle name="Normal 2 6" xfId="12"/>
    <cellStyle name="Normal 2 6 2" xfId="13"/>
    <cellStyle name="Normal 2 7" xfId="69"/>
    <cellStyle name="Normal 3" xfId="14"/>
    <cellStyle name="Normal 3 2" xfId="18"/>
    <cellStyle name="Normal 3 2 2" xfId="73"/>
    <cellStyle name="Normal 3 3" xfId="77"/>
    <cellStyle name="Normal 3 4" xfId="20"/>
    <cellStyle name="Normal 4" xfId="1"/>
    <cellStyle name="Normal 4 2" xfId="6"/>
    <cellStyle name="Normal 5" xfId="70"/>
    <cellStyle name="Normal 5 2" xfId="71"/>
    <cellStyle name="Normal 5 3" xfId="23"/>
    <cellStyle name="Normal 6" xfId="17"/>
    <cellStyle name="Normal 6 2" xfId="72"/>
    <cellStyle name="Normal 7" xfId="75"/>
    <cellStyle name="Normal 8" xfId="16"/>
    <cellStyle name="Normal 8 2" xfId="79"/>
    <cellStyle name="Normal 9" xfId="85"/>
    <cellStyle name="Notas 2" xfId="59"/>
    <cellStyle name="Notas 2 2" xfId="81"/>
    <cellStyle name="Porcentaje 2" xfId="26"/>
    <cellStyle name="Salida 2" xfId="60"/>
    <cellStyle name="Salida 2 2" xfId="82"/>
    <cellStyle name="Texto de advertencia 2" xfId="61"/>
    <cellStyle name="Texto explicativo 2" xfId="62"/>
    <cellStyle name="Título 1 2" xfId="64"/>
    <cellStyle name="Título 2 2" xfId="65"/>
    <cellStyle name="Título 3 2" xfId="66"/>
    <cellStyle name="Título 4" xfId="63"/>
    <cellStyle name="Total 2" xfId="67"/>
    <cellStyle name="Total 2 2" xfId="84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7"/>
  <sheetViews>
    <sheetView tabSelected="1" view="pageBreakPreview" topLeftCell="A16" zoomScale="115" zoomScaleNormal="110" zoomScaleSheetLayoutView="115" zoomScalePageLayoutView="110" workbookViewId="0">
      <selection activeCell="E19" sqref="E19"/>
    </sheetView>
  </sheetViews>
  <sheetFormatPr baseColWidth="10" defaultRowHeight="9" x14ac:dyDescent="0.15"/>
  <cols>
    <col min="1" max="1" width="4.7109375" style="39" bestFit="1" customWidth="1"/>
    <col min="2" max="2" width="94" style="49" customWidth="1"/>
    <col min="3" max="3" width="12.28515625" style="56" customWidth="1"/>
    <col min="4" max="4" width="10.28515625" style="38" bestFit="1" customWidth="1"/>
    <col min="5" max="5" width="19" style="40" customWidth="1"/>
    <col min="6" max="6" width="14" style="41" customWidth="1"/>
    <col min="7" max="7" width="11.42578125" style="1"/>
    <col min="8" max="16384" width="11.42578125" style="2"/>
  </cols>
  <sheetData>
    <row r="1" spans="1:8" x14ac:dyDescent="0.15">
      <c r="A1" s="43" t="s">
        <v>16</v>
      </c>
      <c r="B1" s="43"/>
      <c r="C1" s="43"/>
      <c r="D1" s="43"/>
      <c r="E1" s="43"/>
      <c r="F1" s="43"/>
    </row>
    <row r="2" spans="1:8" ht="18" x14ac:dyDescent="0.15">
      <c r="A2" s="3" t="s">
        <v>23</v>
      </c>
      <c r="B2" s="44" t="s">
        <v>1</v>
      </c>
      <c r="C2" s="50" t="s">
        <v>3</v>
      </c>
      <c r="D2" s="4" t="s">
        <v>5</v>
      </c>
      <c r="E2" s="5" t="s">
        <v>2</v>
      </c>
      <c r="F2" s="6" t="s">
        <v>4</v>
      </c>
    </row>
    <row r="3" spans="1:8" x14ac:dyDescent="0.15">
      <c r="A3" s="7">
        <v>1</v>
      </c>
      <c r="B3" s="45" t="s">
        <v>6</v>
      </c>
      <c r="C3" s="51"/>
      <c r="D3" s="8"/>
      <c r="E3" s="9"/>
      <c r="F3" s="10"/>
    </row>
    <row r="4" spans="1:8" ht="45" x14ac:dyDescent="0.15">
      <c r="A4" s="11">
        <v>1.1000000000000001</v>
      </c>
      <c r="B4" s="46" t="s">
        <v>25</v>
      </c>
      <c r="C4" s="52" t="s">
        <v>17</v>
      </c>
      <c r="D4" s="12">
        <v>200</v>
      </c>
      <c r="E4" s="13"/>
      <c r="F4" s="13">
        <f t="shared" ref="F4:F40" si="0">D4*E4</f>
        <v>0</v>
      </c>
      <c r="G4" s="1">
        <v>541</v>
      </c>
    </row>
    <row r="5" spans="1:8" ht="45" x14ac:dyDescent="0.15">
      <c r="A5" s="11">
        <v>1.2</v>
      </c>
      <c r="B5" s="46" t="s">
        <v>26</v>
      </c>
      <c r="C5" s="52" t="s">
        <v>17</v>
      </c>
      <c r="D5" s="12">
        <v>118</v>
      </c>
      <c r="E5" s="13"/>
      <c r="F5" s="13">
        <f t="shared" si="0"/>
        <v>0</v>
      </c>
      <c r="G5" s="1">
        <v>541</v>
      </c>
      <c r="H5" s="14"/>
    </row>
    <row r="6" spans="1:8" ht="45" x14ac:dyDescent="0.15">
      <c r="A6" s="11">
        <v>1.3</v>
      </c>
      <c r="B6" s="46" t="s">
        <v>27</v>
      </c>
      <c r="C6" s="52" t="s">
        <v>17</v>
      </c>
      <c r="D6" s="12">
        <v>223</v>
      </c>
      <c r="E6" s="13"/>
      <c r="F6" s="13">
        <f t="shared" si="0"/>
        <v>0</v>
      </c>
      <c r="G6" s="1">
        <v>541</v>
      </c>
    </row>
    <row r="7" spans="1:8" ht="36" x14ac:dyDescent="0.15">
      <c r="A7" s="11">
        <v>1.4</v>
      </c>
      <c r="B7" s="46" t="s">
        <v>28</v>
      </c>
      <c r="C7" s="52" t="s">
        <v>18</v>
      </c>
      <c r="D7" s="12">
        <v>35</v>
      </c>
      <c r="E7" s="13"/>
      <c r="F7" s="13">
        <f t="shared" si="0"/>
        <v>0</v>
      </c>
      <c r="G7" s="1">
        <v>463</v>
      </c>
    </row>
    <row r="8" spans="1:8" ht="27" x14ac:dyDescent="0.15">
      <c r="A8" s="11">
        <v>1.5</v>
      </c>
      <c r="B8" s="46" t="s">
        <v>29</v>
      </c>
      <c r="C8" s="52" t="s">
        <v>20</v>
      </c>
      <c r="D8" s="12">
        <f>D7*20</f>
        <v>700</v>
      </c>
      <c r="E8" s="13"/>
      <c r="F8" s="13">
        <f t="shared" si="0"/>
        <v>0</v>
      </c>
      <c r="G8" s="1">
        <v>463</v>
      </c>
    </row>
    <row r="9" spans="1:8" ht="45" x14ac:dyDescent="0.15">
      <c r="A9" s="11">
        <v>1.6</v>
      </c>
      <c r="B9" s="46" t="s">
        <v>30</v>
      </c>
      <c r="C9" s="52" t="s">
        <v>19</v>
      </c>
      <c r="D9" s="12">
        <v>100</v>
      </c>
      <c r="E9" s="13"/>
      <c r="F9" s="13">
        <f t="shared" si="0"/>
        <v>0</v>
      </c>
      <c r="G9" s="1">
        <v>541</v>
      </c>
    </row>
    <row r="10" spans="1:8" ht="90" x14ac:dyDescent="0.15">
      <c r="A10" s="11">
        <v>1.7</v>
      </c>
      <c r="B10" s="46" t="s">
        <v>31</v>
      </c>
      <c r="C10" s="52" t="s">
        <v>19</v>
      </c>
      <c r="D10" s="12">
        <v>15</v>
      </c>
      <c r="E10" s="13"/>
      <c r="F10" s="13">
        <f t="shared" si="0"/>
        <v>0</v>
      </c>
      <c r="G10" s="1">
        <v>541</v>
      </c>
    </row>
    <row r="11" spans="1:8" x14ac:dyDescent="0.15">
      <c r="A11" s="7">
        <v>2</v>
      </c>
      <c r="B11" s="45" t="s">
        <v>7</v>
      </c>
      <c r="C11" s="51"/>
      <c r="D11" s="9"/>
      <c r="E11" s="9"/>
      <c r="F11" s="9"/>
    </row>
    <row r="12" spans="1:8" ht="54" x14ac:dyDescent="0.15">
      <c r="A12" s="11">
        <v>2.1</v>
      </c>
      <c r="B12" s="46" t="s">
        <v>32</v>
      </c>
      <c r="C12" s="52" t="s">
        <v>19</v>
      </c>
      <c r="D12" s="12">
        <v>10</v>
      </c>
      <c r="E12" s="13"/>
      <c r="F12" s="13">
        <f t="shared" si="0"/>
        <v>0</v>
      </c>
      <c r="G12" s="1">
        <v>541</v>
      </c>
    </row>
    <row r="13" spans="1:8" ht="72" x14ac:dyDescent="0.15">
      <c r="A13" s="11">
        <v>2.2000000000000002</v>
      </c>
      <c r="B13" s="46" t="s">
        <v>33</v>
      </c>
      <c r="C13" s="52" t="s">
        <v>19</v>
      </c>
      <c r="D13" s="12">
        <v>17</v>
      </c>
      <c r="E13" s="13"/>
      <c r="F13" s="13">
        <f t="shared" si="0"/>
        <v>0</v>
      </c>
      <c r="G13" s="1">
        <v>541</v>
      </c>
    </row>
    <row r="14" spans="1:8" ht="54" x14ac:dyDescent="0.15">
      <c r="A14" s="11">
        <v>2.2999999999999998</v>
      </c>
      <c r="B14" s="46" t="s">
        <v>34</v>
      </c>
      <c r="C14" s="52" t="s">
        <v>19</v>
      </c>
      <c r="D14" s="12">
        <v>86</v>
      </c>
      <c r="E14" s="13"/>
      <c r="F14" s="13">
        <f t="shared" si="0"/>
        <v>0</v>
      </c>
      <c r="G14" s="1">
        <v>541</v>
      </c>
    </row>
    <row r="15" spans="1:8" ht="63" x14ac:dyDescent="0.15">
      <c r="A15" s="11">
        <v>2.4</v>
      </c>
      <c r="B15" s="46" t="s">
        <v>35</v>
      </c>
      <c r="C15" s="52" t="s">
        <v>19</v>
      </c>
      <c r="D15" s="12">
        <v>25</v>
      </c>
      <c r="E15" s="13"/>
      <c r="F15" s="13">
        <f t="shared" si="0"/>
        <v>0</v>
      </c>
      <c r="G15" s="1">
        <v>541</v>
      </c>
    </row>
    <row r="16" spans="1:8" ht="117" x14ac:dyDescent="0.15">
      <c r="A16" s="11">
        <v>2.5</v>
      </c>
      <c r="B16" s="46" t="s">
        <v>36</v>
      </c>
      <c r="C16" s="52" t="s">
        <v>19</v>
      </c>
      <c r="D16" s="12">
        <v>206</v>
      </c>
      <c r="E16" s="13"/>
      <c r="F16" s="13">
        <f t="shared" si="0"/>
        <v>0</v>
      </c>
      <c r="G16" s="1">
        <v>541</v>
      </c>
    </row>
    <row r="17" spans="1:7" ht="45" x14ac:dyDescent="0.15">
      <c r="A17" s="15">
        <v>2.6</v>
      </c>
      <c r="B17" s="42" t="s">
        <v>58</v>
      </c>
      <c r="C17" s="53" t="s">
        <v>19</v>
      </c>
      <c r="D17" s="16">
        <v>155</v>
      </c>
      <c r="E17" s="17"/>
      <c r="F17" s="17">
        <f t="shared" ref="F17" si="1">D17*E17</f>
        <v>0</v>
      </c>
      <c r="G17" s="1">
        <v>542</v>
      </c>
    </row>
    <row r="18" spans="1:7" s="18" customFormat="1" ht="54" x14ac:dyDescent="0.15">
      <c r="A18" s="11">
        <v>2.7</v>
      </c>
      <c r="B18" s="46" t="s">
        <v>37</v>
      </c>
      <c r="C18" s="52" t="s">
        <v>19</v>
      </c>
      <c r="D18" s="12">
        <v>155</v>
      </c>
      <c r="E18" s="13"/>
      <c r="F18" s="13">
        <f t="shared" si="0"/>
        <v>0</v>
      </c>
      <c r="G18" s="1">
        <v>541</v>
      </c>
    </row>
    <row r="19" spans="1:7" s="18" customFormat="1" ht="63" x14ac:dyDescent="0.15">
      <c r="A19" s="11">
        <v>2.8</v>
      </c>
      <c r="B19" s="46" t="s">
        <v>38</v>
      </c>
      <c r="C19" s="52" t="s">
        <v>19</v>
      </c>
      <c r="D19" s="12">
        <v>310</v>
      </c>
      <c r="E19" s="13"/>
      <c r="F19" s="13">
        <f t="shared" si="0"/>
        <v>0</v>
      </c>
      <c r="G19" s="1">
        <v>541</v>
      </c>
    </row>
    <row r="20" spans="1:7" s="18" customFormat="1" ht="36" x14ac:dyDescent="0.25">
      <c r="A20" s="11">
        <v>2.9</v>
      </c>
      <c r="B20" s="46" t="s">
        <v>39</v>
      </c>
      <c r="C20" s="52" t="s">
        <v>15</v>
      </c>
      <c r="D20" s="12">
        <v>2</v>
      </c>
      <c r="E20" s="13"/>
      <c r="F20" s="13">
        <f t="shared" si="0"/>
        <v>0</v>
      </c>
      <c r="G20" s="19">
        <v>131</v>
      </c>
    </row>
    <row r="21" spans="1:7" s="18" customFormat="1" x14ac:dyDescent="0.25">
      <c r="A21" s="7">
        <v>3</v>
      </c>
      <c r="B21" s="45" t="s">
        <v>13</v>
      </c>
      <c r="C21" s="51"/>
      <c r="D21" s="8"/>
      <c r="E21" s="9"/>
      <c r="F21" s="9"/>
      <c r="G21" s="19"/>
    </row>
    <row r="22" spans="1:7" s="18" customFormat="1" ht="36" x14ac:dyDescent="0.15">
      <c r="A22" s="11">
        <v>3.1</v>
      </c>
      <c r="B22" s="47" t="s">
        <v>40</v>
      </c>
      <c r="C22" s="52" t="s">
        <v>17</v>
      </c>
      <c r="D22" s="12">
        <v>315</v>
      </c>
      <c r="E22" s="13"/>
      <c r="F22" s="13">
        <f t="shared" si="0"/>
        <v>0</v>
      </c>
      <c r="G22" s="1">
        <v>541</v>
      </c>
    </row>
    <row r="23" spans="1:7" s="18" customFormat="1" ht="54" x14ac:dyDescent="0.15">
      <c r="A23" s="11">
        <v>3.2</v>
      </c>
      <c r="B23" s="47" t="s">
        <v>41</v>
      </c>
      <c r="C23" s="52" t="s">
        <v>14</v>
      </c>
      <c r="D23" s="12">
        <v>200</v>
      </c>
      <c r="E23" s="13"/>
      <c r="F23" s="13">
        <f t="shared" si="0"/>
        <v>0</v>
      </c>
      <c r="G23" s="20" t="s">
        <v>24</v>
      </c>
    </row>
    <row r="24" spans="1:7" s="18" customFormat="1" ht="54" x14ac:dyDescent="0.15">
      <c r="A24" s="11">
        <v>3.3</v>
      </c>
      <c r="B24" s="47" t="s">
        <v>42</v>
      </c>
      <c r="C24" s="52" t="s">
        <v>17</v>
      </c>
      <c r="D24" s="12">
        <v>128</v>
      </c>
      <c r="E24" s="13"/>
      <c r="F24" s="13">
        <f t="shared" si="0"/>
        <v>0</v>
      </c>
      <c r="G24" s="1">
        <v>541</v>
      </c>
    </row>
    <row r="25" spans="1:7" s="18" customFormat="1" ht="54" x14ac:dyDescent="0.15">
      <c r="A25" s="11">
        <v>3.4</v>
      </c>
      <c r="B25" s="47" t="s">
        <v>43</v>
      </c>
      <c r="C25" s="52" t="s">
        <v>17</v>
      </c>
      <c r="D25" s="12">
        <v>310</v>
      </c>
      <c r="E25" s="21"/>
      <c r="F25" s="13">
        <f t="shared" si="0"/>
        <v>0</v>
      </c>
      <c r="G25" s="1">
        <v>541</v>
      </c>
    </row>
    <row r="26" spans="1:7" s="18" customFormat="1" ht="45" x14ac:dyDescent="0.15">
      <c r="A26" s="11">
        <v>3.5</v>
      </c>
      <c r="B26" s="47" t="s">
        <v>44</v>
      </c>
      <c r="C26" s="52" t="s">
        <v>17</v>
      </c>
      <c r="D26" s="12">
        <v>40</v>
      </c>
      <c r="E26" s="21"/>
      <c r="F26" s="13">
        <f t="shared" si="0"/>
        <v>0</v>
      </c>
      <c r="G26" s="1">
        <v>541</v>
      </c>
    </row>
    <row r="27" spans="1:7" s="18" customFormat="1" x14ac:dyDescent="0.25">
      <c r="A27" s="7">
        <v>4</v>
      </c>
      <c r="B27" s="45" t="s">
        <v>8</v>
      </c>
      <c r="C27" s="54"/>
      <c r="D27" s="22"/>
      <c r="E27" s="9"/>
      <c r="F27" s="9"/>
      <c r="G27" s="19"/>
    </row>
    <row r="28" spans="1:7" s="18" customFormat="1" ht="45" x14ac:dyDescent="0.25">
      <c r="A28" s="11">
        <v>4.0999999999999996</v>
      </c>
      <c r="B28" s="46" t="s">
        <v>45</v>
      </c>
      <c r="C28" s="52" t="s">
        <v>15</v>
      </c>
      <c r="D28" s="12">
        <v>43</v>
      </c>
      <c r="E28" s="13"/>
      <c r="F28" s="13">
        <f t="shared" si="0"/>
        <v>0</v>
      </c>
      <c r="G28" s="19">
        <v>131</v>
      </c>
    </row>
    <row r="29" spans="1:7" s="18" customFormat="1" ht="45" x14ac:dyDescent="0.25">
      <c r="A29" s="11">
        <v>4.2</v>
      </c>
      <c r="B29" s="46" t="s">
        <v>46</v>
      </c>
      <c r="C29" s="52" t="s">
        <v>12</v>
      </c>
      <c r="D29" s="12">
        <v>7</v>
      </c>
      <c r="E29" s="13"/>
      <c r="F29" s="13">
        <f t="shared" si="0"/>
        <v>0</v>
      </c>
      <c r="G29" s="19">
        <v>131</v>
      </c>
    </row>
    <row r="30" spans="1:7" s="18" customFormat="1" ht="36" x14ac:dyDescent="0.25">
      <c r="A30" s="11">
        <v>4.3</v>
      </c>
      <c r="B30" s="46" t="s">
        <v>47</v>
      </c>
      <c r="C30" s="52" t="s">
        <v>12</v>
      </c>
      <c r="D30" s="12">
        <v>43</v>
      </c>
      <c r="E30" s="13"/>
      <c r="F30" s="13">
        <f t="shared" si="0"/>
        <v>0</v>
      </c>
      <c r="G30" s="19">
        <v>131</v>
      </c>
    </row>
    <row r="31" spans="1:7" s="18" customFormat="1" ht="45" x14ac:dyDescent="0.25">
      <c r="A31" s="11">
        <v>4.4000000000000004</v>
      </c>
      <c r="B31" s="46" t="s">
        <v>48</v>
      </c>
      <c r="C31" s="52" t="s">
        <v>12</v>
      </c>
      <c r="D31" s="12">
        <v>8</v>
      </c>
      <c r="E31" s="13"/>
      <c r="F31" s="13">
        <f t="shared" si="0"/>
        <v>0</v>
      </c>
      <c r="G31" s="19">
        <v>131</v>
      </c>
    </row>
    <row r="32" spans="1:7" s="18" customFormat="1" ht="36" x14ac:dyDescent="0.15">
      <c r="A32" s="11">
        <v>4.5</v>
      </c>
      <c r="B32" s="46" t="s">
        <v>49</v>
      </c>
      <c r="C32" s="52" t="s">
        <v>14</v>
      </c>
      <c r="D32" s="12">
        <v>10</v>
      </c>
      <c r="E32" s="13"/>
      <c r="F32" s="13">
        <f t="shared" si="0"/>
        <v>0</v>
      </c>
      <c r="G32" s="20" t="s">
        <v>24</v>
      </c>
    </row>
    <row r="33" spans="1:7" s="18" customFormat="1" ht="45" x14ac:dyDescent="0.15">
      <c r="A33" s="11">
        <v>4.5999999999999996</v>
      </c>
      <c r="B33" s="46" t="s">
        <v>50</v>
      </c>
      <c r="C33" s="52" t="s">
        <v>14</v>
      </c>
      <c r="D33" s="12">
        <v>100</v>
      </c>
      <c r="E33" s="13"/>
      <c r="F33" s="13">
        <f t="shared" si="0"/>
        <v>0</v>
      </c>
      <c r="G33" s="20" t="s">
        <v>24</v>
      </c>
    </row>
    <row r="34" spans="1:7" s="18" customFormat="1" ht="45" x14ac:dyDescent="0.15">
      <c r="A34" s="11">
        <v>4.7</v>
      </c>
      <c r="B34" s="46" t="s">
        <v>51</v>
      </c>
      <c r="C34" s="52" t="s">
        <v>14</v>
      </c>
      <c r="D34" s="12">
        <v>100</v>
      </c>
      <c r="E34" s="13"/>
      <c r="F34" s="13">
        <f t="shared" si="0"/>
        <v>0</v>
      </c>
      <c r="G34" s="20" t="s">
        <v>24</v>
      </c>
    </row>
    <row r="35" spans="1:7" s="18" customFormat="1" ht="45" x14ac:dyDescent="0.15">
      <c r="A35" s="11">
        <v>4.8</v>
      </c>
      <c r="B35" s="46" t="s">
        <v>52</v>
      </c>
      <c r="C35" s="52" t="s">
        <v>14</v>
      </c>
      <c r="D35" s="12">
        <v>100</v>
      </c>
      <c r="E35" s="13"/>
      <c r="F35" s="13">
        <f t="shared" si="0"/>
        <v>0</v>
      </c>
      <c r="G35" s="20" t="s">
        <v>24</v>
      </c>
    </row>
    <row r="36" spans="1:7" s="18" customFormat="1" x14ac:dyDescent="0.25">
      <c r="A36" s="7">
        <v>5</v>
      </c>
      <c r="B36" s="45" t="s">
        <v>9</v>
      </c>
      <c r="C36" s="54"/>
      <c r="D36" s="22"/>
      <c r="E36" s="22"/>
      <c r="F36" s="22"/>
      <c r="G36" s="19"/>
    </row>
    <row r="37" spans="1:7" s="18" customFormat="1" ht="27" x14ac:dyDescent="0.25">
      <c r="A37" s="11">
        <v>5.0999999999999996</v>
      </c>
      <c r="B37" s="47" t="s">
        <v>53</v>
      </c>
      <c r="C37" s="52" t="s">
        <v>15</v>
      </c>
      <c r="D37" s="12">
        <v>6</v>
      </c>
      <c r="E37" s="13"/>
      <c r="F37" s="13">
        <f t="shared" si="0"/>
        <v>0</v>
      </c>
      <c r="G37" s="19">
        <v>131</v>
      </c>
    </row>
    <row r="38" spans="1:7" s="18" customFormat="1" ht="27" x14ac:dyDescent="0.15">
      <c r="A38" s="11">
        <v>5.2</v>
      </c>
      <c r="B38" s="47" t="s">
        <v>54</v>
      </c>
      <c r="C38" s="52" t="s">
        <v>17</v>
      </c>
      <c r="D38" s="12">
        <v>35</v>
      </c>
      <c r="E38" s="13"/>
      <c r="F38" s="13">
        <f t="shared" ref="F38" si="2">D38*E38</f>
        <v>0</v>
      </c>
      <c r="G38" s="1">
        <v>541</v>
      </c>
    </row>
    <row r="39" spans="1:7" s="18" customFormat="1" ht="36" x14ac:dyDescent="0.25">
      <c r="A39" s="11">
        <v>5.3</v>
      </c>
      <c r="B39" s="47" t="s">
        <v>55</v>
      </c>
      <c r="C39" s="52" t="s">
        <v>15</v>
      </c>
      <c r="D39" s="12">
        <v>1</v>
      </c>
      <c r="E39" s="13"/>
      <c r="F39" s="13">
        <f t="shared" si="0"/>
        <v>0</v>
      </c>
      <c r="G39" s="19">
        <v>131</v>
      </c>
    </row>
    <row r="40" spans="1:7" s="18" customFormat="1" ht="36" x14ac:dyDescent="0.15">
      <c r="A40" s="11">
        <v>5.4</v>
      </c>
      <c r="B40" s="47" t="s">
        <v>56</v>
      </c>
      <c r="C40" s="52" t="s">
        <v>17</v>
      </c>
      <c r="D40" s="12">
        <v>315</v>
      </c>
      <c r="E40" s="13"/>
      <c r="F40" s="13">
        <f t="shared" si="0"/>
        <v>0</v>
      </c>
      <c r="G40" s="1">
        <v>541</v>
      </c>
    </row>
    <row r="41" spans="1:7" s="18" customFormat="1" x14ac:dyDescent="0.25">
      <c r="A41" s="23"/>
      <c r="B41" s="48"/>
      <c r="C41" s="55"/>
      <c r="D41" s="24"/>
      <c r="E41" s="25" t="s">
        <v>10</v>
      </c>
      <c r="F41" s="26">
        <f>SUM(F4:F40)</f>
        <v>0</v>
      </c>
      <c r="G41" s="19"/>
    </row>
    <row r="42" spans="1:7" s="18" customFormat="1" x14ac:dyDescent="0.25">
      <c r="A42" s="23"/>
      <c r="B42" s="48"/>
      <c r="C42" s="55"/>
      <c r="D42" s="24"/>
      <c r="E42" s="25" t="s">
        <v>0</v>
      </c>
      <c r="F42" s="26">
        <f>F41*0.16</f>
        <v>0</v>
      </c>
      <c r="G42" s="19"/>
    </row>
    <row r="43" spans="1:7" s="18" customFormat="1" x14ac:dyDescent="0.25">
      <c r="A43" s="23"/>
      <c r="B43" s="48"/>
      <c r="C43" s="55"/>
      <c r="D43" s="27"/>
      <c r="E43" s="28" t="s">
        <v>11</v>
      </c>
      <c r="F43" s="26">
        <f>F41+F42</f>
        <v>0</v>
      </c>
      <c r="G43" s="19"/>
    </row>
    <row r="44" spans="1:7" s="18" customFormat="1" x14ac:dyDescent="0.25">
      <c r="A44" s="23"/>
      <c r="B44" s="48"/>
      <c r="C44" s="55"/>
      <c r="D44" s="29"/>
      <c r="E44" s="30" t="s">
        <v>21</v>
      </c>
      <c r="F44" s="31"/>
      <c r="G44" s="19"/>
    </row>
    <row r="45" spans="1:7" s="18" customFormat="1" x14ac:dyDescent="0.25">
      <c r="A45" s="23"/>
      <c r="B45" s="48"/>
      <c r="C45" s="55"/>
      <c r="D45" s="29"/>
      <c r="E45" s="25" t="s">
        <v>57</v>
      </c>
      <c r="F45" s="32">
        <f>F41*0.005</f>
        <v>0</v>
      </c>
      <c r="G45" s="19"/>
    </row>
    <row r="46" spans="1:7" s="18" customFormat="1" x14ac:dyDescent="0.25">
      <c r="A46" s="23"/>
      <c r="B46" s="48"/>
      <c r="C46" s="55"/>
      <c r="D46" s="27"/>
      <c r="E46" s="33" t="s">
        <v>22</v>
      </c>
      <c r="F46" s="32">
        <f>F43-F45</f>
        <v>0</v>
      </c>
      <c r="G46" s="19"/>
    </row>
    <row r="47" spans="1:7" s="18" customFormat="1" x14ac:dyDescent="0.25">
      <c r="A47" s="23"/>
      <c r="B47" s="48"/>
      <c r="C47" s="55"/>
      <c r="D47" s="27"/>
      <c r="E47" s="34"/>
      <c r="F47" s="35"/>
      <c r="G47" s="19"/>
    </row>
    <row r="48" spans="1:7" s="18" customFormat="1" x14ac:dyDescent="0.25">
      <c r="A48" s="23"/>
      <c r="B48" s="48"/>
      <c r="C48" s="55"/>
      <c r="D48" s="27"/>
      <c r="E48" s="34"/>
      <c r="F48" s="35"/>
      <c r="G48" s="19"/>
    </row>
    <row r="49" spans="1:7" s="18" customFormat="1" x14ac:dyDescent="0.25">
      <c r="A49" s="23"/>
      <c r="B49" s="48"/>
      <c r="C49" s="55"/>
      <c r="D49" s="27"/>
      <c r="E49" s="34"/>
      <c r="F49" s="35"/>
      <c r="G49" s="19"/>
    </row>
    <row r="50" spans="1:7" s="18" customFormat="1" x14ac:dyDescent="0.25">
      <c r="A50" s="23"/>
      <c r="B50" s="48"/>
      <c r="C50" s="55"/>
      <c r="D50" s="27"/>
      <c r="E50" s="36"/>
      <c r="F50" s="35"/>
      <c r="G50" s="19"/>
    </row>
    <row r="51" spans="1:7" s="18" customFormat="1" x14ac:dyDescent="0.25">
      <c r="A51" s="23"/>
      <c r="B51" s="48"/>
      <c r="C51" s="55"/>
      <c r="D51" s="27"/>
      <c r="E51" s="36"/>
      <c r="F51" s="35"/>
      <c r="G51" s="19"/>
    </row>
    <row r="52" spans="1:7" s="18" customFormat="1" x14ac:dyDescent="0.25">
      <c r="A52" s="23"/>
      <c r="B52" s="48"/>
      <c r="C52" s="55"/>
      <c r="D52" s="27"/>
      <c r="E52" s="36"/>
      <c r="F52" s="35"/>
      <c r="G52" s="19"/>
    </row>
    <row r="53" spans="1:7" s="18" customFormat="1" x14ac:dyDescent="0.25">
      <c r="A53" s="23"/>
      <c r="B53" s="48"/>
      <c r="C53" s="55"/>
      <c r="D53" s="27"/>
      <c r="E53" s="36"/>
      <c r="F53" s="35"/>
      <c r="G53" s="19"/>
    </row>
    <row r="54" spans="1:7" s="18" customFormat="1" x14ac:dyDescent="0.25">
      <c r="A54" s="23"/>
      <c r="B54" s="48"/>
      <c r="C54" s="55"/>
      <c r="D54" s="27"/>
      <c r="E54" s="34"/>
      <c r="F54" s="35"/>
      <c r="G54" s="19"/>
    </row>
    <row r="55" spans="1:7" s="18" customFormat="1" x14ac:dyDescent="0.25">
      <c r="A55" s="23"/>
      <c r="B55" s="48"/>
      <c r="C55" s="55"/>
      <c r="D55" s="27"/>
      <c r="E55" s="36"/>
      <c r="F55" s="35"/>
      <c r="G55" s="19"/>
    </row>
    <row r="56" spans="1:7" s="18" customFormat="1" x14ac:dyDescent="0.25">
      <c r="A56" s="23"/>
      <c r="B56" s="48"/>
      <c r="C56" s="55"/>
      <c r="D56" s="27"/>
      <c r="E56" s="36"/>
      <c r="F56" s="35"/>
      <c r="G56" s="19"/>
    </row>
    <row r="57" spans="1:7" s="18" customFormat="1" x14ac:dyDescent="0.25">
      <c r="A57" s="23"/>
      <c r="B57" s="48"/>
      <c r="C57" s="55"/>
      <c r="D57" s="27"/>
      <c r="E57" s="36"/>
      <c r="F57" s="35"/>
      <c r="G57" s="19"/>
    </row>
    <row r="58" spans="1:7" s="18" customFormat="1" x14ac:dyDescent="0.25">
      <c r="A58" s="23"/>
      <c r="B58" s="48"/>
      <c r="C58" s="55"/>
      <c r="D58" s="27"/>
      <c r="E58" s="36"/>
      <c r="F58" s="35"/>
      <c r="G58" s="19"/>
    </row>
    <row r="59" spans="1:7" s="18" customFormat="1" x14ac:dyDescent="0.25">
      <c r="A59" s="23"/>
      <c r="B59" s="48"/>
      <c r="C59" s="55"/>
      <c r="D59" s="27"/>
      <c r="E59" s="34"/>
      <c r="F59" s="35"/>
      <c r="G59" s="19"/>
    </row>
    <row r="60" spans="1:7" s="18" customFormat="1" x14ac:dyDescent="0.25">
      <c r="A60" s="23"/>
      <c r="B60" s="48"/>
      <c r="C60" s="55"/>
      <c r="D60" s="27"/>
      <c r="E60" s="36"/>
      <c r="F60" s="35"/>
      <c r="G60" s="19"/>
    </row>
    <row r="61" spans="1:7" s="18" customFormat="1" x14ac:dyDescent="0.25">
      <c r="A61" s="23"/>
      <c r="B61" s="48"/>
      <c r="C61" s="55"/>
      <c r="D61" s="27"/>
      <c r="E61" s="36"/>
      <c r="F61" s="35"/>
      <c r="G61" s="19"/>
    </row>
    <row r="62" spans="1:7" s="18" customFormat="1" x14ac:dyDescent="0.25">
      <c r="A62" s="23"/>
      <c r="B62" s="48"/>
      <c r="C62" s="55"/>
      <c r="D62" s="27"/>
      <c r="E62" s="36"/>
      <c r="F62" s="35"/>
      <c r="G62" s="19"/>
    </row>
    <row r="63" spans="1:7" s="18" customFormat="1" x14ac:dyDescent="0.25">
      <c r="A63" s="23"/>
      <c r="B63" s="48"/>
      <c r="C63" s="55"/>
      <c r="D63" s="29"/>
      <c r="E63" s="36"/>
      <c r="F63" s="35"/>
      <c r="G63" s="19"/>
    </row>
    <row r="64" spans="1:7" s="18" customFormat="1" x14ac:dyDescent="0.25">
      <c r="A64" s="23"/>
      <c r="B64" s="48"/>
      <c r="C64" s="55"/>
      <c r="D64" s="29"/>
      <c r="E64" s="36"/>
      <c r="F64" s="35"/>
      <c r="G64" s="19"/>
    </row>
    <row r="65" spans="1:7" s="18" customFormat="1" x14ac:dyDescent="0.25">
      <c r="A65" s="23"/>
      <c r="B65" s="48"/>
      <c r="C65" s="55"/>
      <c r="D65" s="29"/>
      <c r="E65" s="36"/>
      <c r="F65" s="35"/>
      <c r="G65" s="19"/>
    </row>
    <row r="66" spans="1:7" s="18" customFormat="1" x14ac:dyDescent="0.25">
      <c r="A66" s="23"/>
      <c r="B66" s="48"/>
      <c r="C66" s="55"/>
      <c r="D66" s="27"/>
      <c r="E66" s="34"/>
      <c r="F66" s="35"/>
      <c r="G66" s="19"/>
    </row>
    <row r="67" spans="1:7" s="18" customFormat="1" x14ac:dyDescent="0.25">
      <c r="A67" s="23"/>
      <c r="B67" s="48"/>
      <c r="C67" s="55"/>
      <c r="D67" s="27"/>
      <c r="E67" s="34"/>
      <c r="F67" s="35"/>
      <c r="G67" s="19"/>
    </row>
    <row r="68" spans="1:7" s="18" customFormat="1" x14ac:dyDescent="0.25">
      <c r="A68" s="23"/>
      <c r="B68" s="48"/>
      <c r="C68" s="55"/>
      <c r="D68" s="27"/>
      <c r="E68" s="34"/>
      <c r="F68" s="35"/>
      <c r="G68" s="19"/>
    </row>
    <row r="69" spans="1:7" s="18" customFormat="1" x14ac:dyDescent="0.25">
      <c r="A69" s="23"/>
      <c r="B69" s="48"/>
      <c r="C69" s="55"/>
      <c r="D69" s="27"/>
      <c r="E69" s="36"/>
      <c r="F69" s="37"/>
      <c r="G69" s="19"/>
    </row>
    <row r="70" spans="1:7" s="18" customFormat="1" x14ac:dyDescent="0.25">
      <c r="A70" s="23"/>
      <c r="B70" s="48"/>
      <c r="C70" s="55"/>
      <c r="D70" s="27"/>
      <c r="E70" s="36"/>
      <c r="F70" s="37"/>
      <c r="G70" s="19"/>
    </row>
    <row r="71" spans="1:7" s="18" customFormat="1" x14ac:dyDescent="0.25">
      <c r="A71" s="23"/>
      <c r="B71" s="48"/>
      <c r="C71" s="55"/>
      <c r="D71" s="27"/>
      <c r="E71" s="36"/>
      <c r="F71" s="37"/>
      <c r="G71" s="19"/>
    </row>
    <row r="72" spans="1:7" s="18" customFormat="1" x14ac:dyDescent="0.25">
      <c r="A72" s="23"/>
      <c r="B72" s="48"/>
      <c r="C72" s="55"/>
      <c r="D72" s="27"/>
      <c r="E72" s="36"/>
      <c r="F72" s="37"/>
      <c r="G72" s="19"/>
    </row>
    <row r="73" spans="1:7" s="18" customFormat="1" x14ac:dyDescent="0.25">
      <c r="A73" s="23"/>
      <c r="B73" s="48"/>
      <c r="C73" s="55"/>
      <c r="D73" s="27"/>
      <c r="E73" s="36"/>
      <c r="F73" s="37"/>
      <c r="G73" s="19"/>
    </row>
    <row r="74" spans="1:7" s="18" customFormat="1" x14ac:dyDescent="0.25">
      <c r="A74" s="23"/>
      <c r="B74" s="48"/>
      <c r="C74" s="55"/>
      <c r="D74" s="27"/>
      <c r="E74" s="36"/>
      <c r="F74" s="37"/>
      <c r="G74" s="19"/>
    </row>
    <row r="75" spans="1:7" s="18" customFormat="1" x14ac:dyDescent="0.25">
      <c r="A75" s="23"/>
      <c r="B75" s="48"/>
      <c r="C75" s="55"/>
      <c r="D75" s="27"/>
      <c r="E75" s="36"/>
      <c r="F75" s="37"/>
      <c r="G75" s="19"/>
    </row>
    <row r="76" spans="1:7" s="18" customFormat="1" x14ac:dyDescent="0.25">
      <c r="A76" s="23"/>
      <c r="B76" s="48"/>
      <c r="C76" s="55"/>
      <c r="D76" s="27"/>
      <c r="E76" s="36"/>
      <c r="F76" s="37"/>
      <c r="G76" s="19"/>
    </row>
    <row r="77" spans="1:7" s="18" customFormat="1" x14ac:dyDescent="0.25">
      <c r="A77" s="23"/>
      <c r="B77" s="48"/>
      <c r="C77" s="55"/>
      <c r="D77" s="27"/>
      <c r="E77" s="36"/>
      <c r="F77" s="37"/>
      <c r="G77" s="19"/>
    </row>
    <row r="78" spans="1:7" s="18" customFormat="1" x14ac:dyDescent="0.25">
      <c r="A78" s="23"/>
      <c r="B78" s="48"/>
      <c r="C78" s="55"/>
      <c r="D78" s="27"/>
      <c r="E78" s="36"/>
      <c r="F78" s="37"/>
      <c r="G78" s="19"/>
    </row>
    <row r="79" spans="1:7" s="18" customFormat="1" x14ac:dyDescent="0.25">
      <c r="A79" s="23"/>
      <c r="B79" s="48"/>
      <c r="C79" s="55"/>
      <c r="D79" s="27"/>
      <c r="E79" s="36"/>
      <c r="F79" s="37"/>
      <c r="G79" s="19"/>
    </row>
    <row r="80" spans="1:7" s="18" customFormat="1" x14ac:dyDescent="0.25">
      <c r="A80" s="23"/>
      <c r="B80" s="48"/>
      <c r="C80" s="55"/>
      <c r="D80" s="27"/>
      <c r="E80" s="36"/>
      <c r="F80" s="37"/>
      <c r="G80" s="19"/>
    </row>
    <row r="81" spans="1:7" s="18" customFormat="1" x14ac:dyDescent="0.25">
      <c r="A81" s="23"/>
      <c r="B81" s="48"/>
      <c r="C81" s="55"/>
      <c r="D81" s="27"/>
      <c r="E81" s="36"/>
      <c r="F81" s="37"/>
      <c r="G81" s="19"/>
    </row>
    <row r="82" spans="1:7" s="18" customFormat="1" x14ac:dyDescent="0.25">
      <c r="A82" s="23"/>
      <c r="B82" s="48"/>
      <c r="C82" s="55"/>
      <c r="D82" s="27"/>
      <c r="E82" s="36"/>
      <c r="F82" s="37"/>
      <c r="G82" s="19"/>
    </row>
    <row r="83" spans="1:7" s="18" customFormat="1" x14ac:dyDescent="0.25">
      <c r="A83" s="23"/>
      <c r="B83" s="48"/>
      <c r="C83" s="55"/>
      <c r="D83" s="27"/>
      <c r="E83" s="36"/>
      <c r="F83" s="37"/>
      <c r="G83" s="19"/>
    </row>
    <row r="84" spans="1:7" s="18" customFormat="1" x14ac:dyDescent="0.25">
      <c r="A84" s="23"/>
      <c r="B84" s="48"/>
      <c r="C84" s="55"/>
      <c r="D84" s="27"/>
      <c r="E84" s="36"/>
      <c r="F84" s="37"/>
      <c r="G84" s="19"/>
    </row>
    <row r="85" spans="1:7" s="18" customFormat="1" x14ac:dyDescent="0.25">
      <c r="A85" s="23"/>
      <c r="B85" s="48"/>
      <c r="C85" s="55"/>
      <c r="D85" s="27"/>
      <c r="E85" s="36"/>
      <c r="F85" s="37"/>
      <c r="G85" s="19"/>
    </row>
    <row r="86" spans="1:7" s="18" customFormat="1" x14ac:dyDescent="0.25">
      <c r="A86" s="23"/>
      <c r="B86" s="48"/>
      <c r="C86" s="55"/>
      <c r="D86" s="27"/>
      <c r="E86" s="36"/>
      <c r="F86" s="37"/>
      <c r="G86" s="19"/>
    </row>
    <row r="87" spans="1:7" s="18" customFormat="1" x14ac:dyDescent="0.25">
      <c r="A87" s="23"/>
      <c r="B87" s="48"/>
      <c r="C87" s="55"/>
      <c r="D87" s="27"/>
      <c r="E87" s="36"/>
      <c r="F87" s="37"/>
      <c r="G87" s="19"/>
    </row>
    <row r="88" spans="1:7" s="18" customFormat="1" x14ac:dyDescent="0.25">
      <c r="A88" s="23"/>
      <c r="B88" s="48"/>
      <c r="C88" s="55"/>
      <c r="D88" s="27"/>
      <c r="E88" s="36"/>
      <c r="F88" s="37"/>
      <c r="G88" s="19"/>
    </row>
    <row r="89" spans="1:7" s="18" customFormat="1" x14ac:dyDescent="0.25">
      <c r="A89" s="23"/>
      <c r="B89" s="48"/>
      <c r="C89" s="55"/>
      <c r="D89" s="27"/>
      <c r="E89" s="36"/>
      <c r="F89" s="37"/>
      <c r="G89" s="19"/>
    </row>
    <row r="90" spans="1:7" s="18" customFormat="1" x14ac:dyDescent="0.25">
      <c r="A90" s="23"/>
      <c r="B90" s="48"/>
      <c r="C90" s="55"/>
      <c r="D90" s="27"/>
      <c r="E90" s="36"/>
      <c r="F90" s="37"/>
      <c r="G90" s="19"/>
    </row>
    <row r="91" spans="1:7" s="18" customFormat="1" x14ac:dyDescent="0.25">
      <c r="A91" s="23"/>
      <c r="B91" s="48"/>
      <c r="C91" s="55"/>
      <c r="D91" s="27"/>
      <c r="E91" s="36"/>
      <c r="F91" s="37"/>
      <c r="G91" s="19"/>
    </row>
    <row r="92" spans="1:7" s="18" customFormat="1" x14ac:dyDescent="0.25">
      <c r="A92" s="23"/>
      <c r="B92" s="48"/>
      <c r="C92" s="55"/>
      <c r="D92" s="27"/>
      <c r="E92" s="36"/>
      <c r="F92" s="37"/>
      <c r="G92" s="19"/>
    </row>
    <row r="93" spans="1:7" s="18" customFormat="1" x14ac:dyDescent="0.25">
      <c r="A93" s="23"/>
      <c r="B93" s="48"/>
      <c r="C93" s="55"/>
      <c r="D93" s="27"/>
      <c r="E93" s="36"/>
      <c r="F93" s="37"/>
      <c r="G93" s="19"/>
    </row>
    <row r="94" spans="1:7" s="18" customFormat="1" x14ac:dyDescent="0.25">
      <c r="A94" s="23"/>
      <c r="B94" s="48"/>
      <c r="C94" s="55"/>
      <c r="D94" s="27"/>
      <c r="E94" s="36"/>
      <c r="F94" s="37"/>
      <c r="G94" s="19"/>
    </row>
    <row r="95" spans="1:7" s="18" customFormat="1" x14ac:dyDescent="0.25">
      <c r="A95" s="23"/>
      <c r="B95" s="48"/>
      <c r="C95" s="55"/>
      <c r="D95" s="27"/>
      <c r="E95" s="36"/>
      <c r="F95" s="37"/>
      <c r="G95" s="19"/>
    </row>
    <row r="96" spans="1:7" s="18" customFormat="1" x14ac:dyDescent="0.25">
      <c r="A96" s="23"/>
      <c r="B96" s="48"/>
      <c r="C96" s="55"/>
      <c r="D96" s="27"/>
      <c r="E96" s="36"/>
      <c r="F96" s="37"/>
      <c r="G96" s="19"/>
    </row>
    <row r="97" spans="1:7" s="18" customFormat="1" x14ac:dyDescent="0.25">
      <c r="A97" s="23"/>
      <c r="B97" s="48"/>
      <c r="C97" s="55"/>
      <c r="D97" s="27"/>
      <c r="E97" s="36"/>
      <c r="F97" s="37"/>
      <c r="G97" s="19"/>
    </row>
    <row r="98" spans="1:7" s="18" customFormat="1" x14ac:dyDescent="0.25">
      <c r="A98" s="23"/>
      <c r="B98" s="48"/>
      <c r="C98" s="55"/>
      <c r="D98" s="27"/>
      <c r="E98" s="36"/>
      <c r="F98" s="37"/>
      <c r="G98" s="19"/>
    </row>
    <row r="99" spans="1:7" s="18" customFormat="1" x14ac:dyDescent="0.25">
      <c r="A99" s="23"/>
      <c r="B99" s="48"/>
      <c r="C99" s="55"/>
      <c r="D99" s="27"/>
      <c r="E99" s="36"/>
      <c r="F99" s="37"/>
      <c r="G99" s="19"/>
    </row>
    <row r="100" spans="1:7" s="18" customFormat="1" x14ac:dyDescent="0.25">
      <c r="A100" s="23"/>
      <c r="B100" s="48"/>
      <c r="C100" s="55"/>
      <c r="D100" s="27"/>
      <c r="E100" s="36"/>
      <c r="F100" s="37"/>
      <c r="G100" s="19"/>
    </row>
    <row r="101" spans="1:7" s="18" customFormat="1" x14ac:dyDescent="0.25">
      <c r="A101" s="23"/>
      <c r="B101" s="48"/>
      <c r="C101" s="55"/>
      <c r="D101" s="27"/>
      <c r="E101" s="36"/>
      <c r="F101" s="37"/>
      <c r="G101" s="19"/>
    </row>
    <row r="102" spans="1:7" s="18" customFormat="1" x14ac:dyDescent="0.25">
      <c r="A102" s="23"/>
      <c r="B102" s="48"/>
      <c r="C102" s="55"/>
      <c r="D102" s="27"/>
      <c r="E102" s="36"/>
      <c r="F102" s="37"/>
      <c r="G102" s="19"/>
    </row>
    <row r="103" spans="1:7" s="18" customFormat="1" x14ac:dyDescent="0.25">
      <c r="A103" s="23"/>
      <c r="B103" s="48"/>
      <c r="C103" s="55"/>
      <c r="D103" s="27"/>
      <c r="E103" s="36"/>
      <c r="F103" s="37"/>
      <c r="G103" s="19"/>
    </row>
    <row r="104" spans="1:7" s="18" customFormat="1" x14ac:dyDescent="0.25">
      <c r="A104" s="23"/>
      <c r="B104" s="48"/>
      <c r="C104" s="55"/>
      <c r="D104" s="27"/>
      <c r="E104" s="36"/>
      <c r="F104" s="37"/>
      <c r="G104" s="19"/>
    </row>
    <row r="105" spans="1:7" s="18" customFormat="1" x14ac:dyDescent="0.25">
      <c r="A105" s="23"/>
      <c r="B105" s="48"/>
      <c r="C105" s="55"/>
      <c r="D105" s="27"/>
      <c r="E105" s="36"/>
      <c r="F105" s="37"/>
      <c r="G105" s="19"/>
    </row>
    <row r="106" spans="1:7" s="18" customFormat="1" x14ac:dyDescent="0.25">
      <c r="A106" s="23"/>
      <c r="B106" s="48"/>
      <c r="C106" s="55"/>
      <c r="D106" s="27"/>
      <c r="E106" s="36"/>
      <c r="F106" s="37"/>
      <c r="G106" s="19"/>
    </row>
    <row r="107" spans="1:7" s="18" customFormat="1" x14ac:dyDescent="0.25">
      <c r="A107" s="23"/>
      <c r="B107" s="48"/>
      <c r="C107" s="55"/>
      <c r="D107" s="27"/>
      <c r="E107" s="36"/>
      <c r="F107" s="37"/>
      <c r="G107" s="19"/>
    </row>
    <row r="108" spans="1:7" s="18" customFormat="1" x14ac:dyDescent="0.25">
      <c r="A108" s="23"/>
      <c r="B108" s="48"/>
      <c r="C108" s="55"/>
      <c r="D108" s="27"/>
      <c r="E108" s="36"/>
      <c r="F108" s="37"/>
      <c r="G108" s="19"/>
    </row>
    <row r="109" spans="1:7" s="18" customFormat="1" x14ac:dyDescent="0.25">
      <c r="A109" s="23"/>
      <c r="B109" s="48"/>
      <c r="C109" s="55"/>
      <c r="D109" s="27"/>
      <c r="E109" s="36"/>
      <c r="F109" s="37"/>
      <c r="G109" s="19"/>
    </row>
    <row r="110" spans="1:7" s="18" customFormat="1" x14ac:dyDescent="0.25">
      <c r="A110" s="23"/>
      <c r="B110" s="48"/>
      <c r="C110" s="55"/>
      <c r="D110" s="27"/>
      <c r="E110" s="36"/>
      <c r="F110" s="37"/>
      <c r="G110" s="19"/>
    </row>
    <row r="111" spans="1:7" s="18" customFormat="1" x14ac:dyDescent="0.25">
      <c r="A111" s="23"/>
      <c r="B111" s="48"/>
      <c r="C111" s="55"/>
      <c r="D111" s="27"/>
      <c r="E111" s="36"/>
      <c r="F111" s="37"/>
      <c r="G111" s="19"/>
    </row>
    <row r="112" spans="1:7" s="18" customFormat="1" x14ac:dyDescent="0.25">
      <c r="A112" s="23"/>
      <c r="B112" s="48"/>
      <c r="C112" s="55"/>
      <c r="D112" s="27"/>
      <c r="E112" s="36"/>
      <c r="F112" s="37"/>
      <c r="G112" s="19"/>
    </row>
    <row r="113" spans="1:7" s="18" customFormat="1" x14ac:dyDescent="0.25">
      <c r="A113" s="23"/>
      <c r="B113" s="48"/>
      <c r="C113" s="55"/>
      <c r="D113" s="27"/>
      <c r="E113" s="36"/>
      <c r="F113" s="37"/>
      <c r="G113" s="19"/>
    </row>
    <row r="114" spans="1:7" s="18" customFormat="1" x14ac:dyDescent="0.25">
      <c r="A114" s="23"/>
      <c r="B114" s="48"/>
      <c r="C114" s="55"/>
      <c r="D114" s="27"/>
      <c r="E114" s="36"/>
      <c r="F114" s="37"/>
      <c r="G114" s="19"/>
    </row>
    <row r="115" spans="1:7" s="18" customFormat="1" x14ac:dyDescent="0.25">
      <c r="A115" s="23"/>
      <c r="B115" s="48"/>
      <c r="C115" s="55"/>
      <c r="D115" s="27"/>
      <c r="E115" s="36"/>
      <c r="F115" s="37"/>
      <c r="G115" s="19"/>
    </row>
    <row r="116" spans="1:7" s="18" customFormat="1" x14ac:dyDescent="0.25">
      <c r="A116" s="23"/>
      <c r="B116" s="48"/>
      <c r="C116" s="55"/>
      <c r="D116" s="27"/>
      <c r="E116" s="36"/>
      <c r="F116" s="37"/>
      <c r="G116" s="19"/>
    </row>
    <row r="117" spans="1:7" s="18" customFormat="1" x14ac:dyDescent="0.25">
      <c r="A117" s="23"/>
      <c r="B117" s="48"/>
      <c r="C117" s="55"/>
      <c r="D117" s="27"/>
      <c r="E117" s="36"/>
      <c r="F117" s="37"/>
      <c r="G117" s="19"/>
    </row>
    <row r="118" spans="1:7" s="18" customFormat="1" x14ac:dyDescent="0.25">
      <c r="A118" s="23"/>
      <c r="B118" s="48"/>
      <c r="C118" s="55"/>
      <c r="D118" s="27"/>
      <c r="E118" s="36"/>
      <c r="F118" s="37"/>
      <c r="G118" s="19"/>
    </row>
    <row r="119" spans="1:7" s="18" customFormat="1" x14ac:dyDescent="0.25">
      <c r="A119" s="23"/>
      <c r="B119" s="48"/>
      <c r="C119" s="55"/>
      <c r="D119" s="27"/>
      <c r="E119" s="36"/>
      <c r="F119" s="37"/>
      <c r="G119" s="19"/>
    </row>
    <row r="120" spans="1:7" s="18" customFormat="1" x14ac:dyDescent="0.25">
      <c r="A120" s="23"/>
      <c r="B120" s="48"/>
      <c r="C120" s="55"/>
      <c r="D120" s="27"/>
      <c r="E120" s="36"/>
      <c r="F120" s="37"/>
      <c r="G120" s="19"/>
    </row>
    <row r="121" spans="1:7" s="18" customFormat="1" x14ac:dyDescent="0.25">
      <c r="A121" s="23"/>
      <c r="B121" s="48"/>
      <c r="C121" s="55"/>
      <c r="D121" s="27"/>
      <c r="E121" s="36"/>
      <c r="F121" s="37"/>
      <c r="G121" s="19"/>
    </row>
    <row r="122" spans="1:7" s="18" customFormat="1" x14ac:dyDescent="0.25">
      <c r="A122" s="23"/>
      <c r="B122" s="48"/>
      <c r="C122" s="55"/>
      <c r="D122" s="27"/>
      <c r="E122" s="36"/>
      <c r="F122" s="37"/>
      <c r="G122" s="19"/>
    </row>
    <row r="123" spans="1:7" s="18" customFormat="1" x14ac:dyDescent="0.25">
      <c r="A123" s="23"/>
      <c r="B123" s="48"/>
      <c r="C123" s="55"/>
      <c r="D123" s="27"/>
      <c r="E123" s="36"/>
      <c r="F123" s="37"/>
      <c r="G123" s="19"/>
    </row>
    <row r="124" spans="1:7" s="18" customFormat="1" x14ac:dyDescent="0.25">
      <c r="A124" s="23"/>
      <c r="B124" s="48"/>
      <c r="C124" s="55"/>
      <c r="D124" s="27"/>
      <c r="E124" s="36"/>
      <c r="F124" s="37"/>
      <c r="G124" s="19"/>
    </row>
    <row r="125" spans="1:7" s="18" customFormat="1" x14ac:dyDescent="0.25">
      <c r="A125" s="23"/>
      <c r="B125" s="48"/>
      <c r="C125" s="55"/>
      <c r="D125" s="27"/>
      <c r="E125" s="36"/>
      <c r="F125" s="37"/>
      <c r="G125" s="19"/>
    </row>
    <row r="126" spans="1:7" s="18" customFormat="1" x14ac:dyDescent="0.25">
      <c r="A126" s="23"/>
      <c r="B126" s="48"/>
      <c r="C126" s="55"/>
      <c r="D126" s="27"/>
      <c r="E126" s="36"/>
      <c r="F126" s="37"/>
      <c r="G126" s="19"/>
    </row>
    <row r="127" spans="1:7" s="18" customFormat="1" x14ac:dyDescent="0.25">
      <c r="A127" s="23"/>
      <c r="B127" s="48"/>
      <c r="C127" s="55"/>
      <c r="D127" s="27"/>
      <c r="E127" s="36"/>
      <c r="F127" s="37"/>
      <c r="G127" s="19"/>
    </row>
    <row r="128" spans="1:7" s="18" customFormat="1" x14ac:dyDescent="0.25">
      <c r="A128" s="23"/>
      <c r="B128" s="48"/>
      <c r="C128" s="55"/>
      <c r="D128" s="27"/>
      <c r="E128" s="36"/>
      <c r="F128" s="37"/>
      <c r="G128" s="19"/>
    </row>
    <row r="129" spans="1:7" s="18" customFormat="1" x14ac:dyDescent="0.25">
      <c r="A129" s="23"/>
      <c r="B129" s="48"/>
      <c r="C129" s="55"/>
      <c r="D129" s="27"/>
      <c r="E129" s="36"/>
      <c r="F129" s="37"/>
      <c r="G129" s="19"/>
    </row>
    <row r="130" spans="1:7" s="18" customFormat="1" x14ac:dyDescent="0.25">
      <c r="A130" s="23"/>
      <c r="B130" s="48"/>
      <c r="C130" s="55"/>
      <c r="D130" s="27"/>
      <c r="E130" s="36"/>
      <c r="F130" s="37"/>
      <c r="G130" s="19"/>
    </row>
    <row r="131" spans="1:7" s="18" customFormat="1" x14ac:dyDescent="0.25">
      <c r="A131" s="23"/>
      <c r="B131" s="48"/>
      <c r="C131" s="55"/>
      <c r="D131" s="27"/>
      <c r="E131" s="36"/>
      <c r="F131" s="37"/>
      <c r="G131" s="19"/>
    </row>
    <row r="132" spans="1:7" s="18" customFormat="1" x14ac:dyDescent="0.25">
      <c r="A132" s="23"/>
      <c r="B132" s="48"/>
      <c r="C132" s="55"/>
      <c r="D132" s="27"/>
      <c r="E132" s="36"/>
      <c r="F132" s="37"/>
      <c r="G132" s="19"/>
    </row>
    <row r="133" spans="1:7" s="18" customFormat="1" x14ac:dyDescent="0.25">
      <c r="A133" s="23"/>
      <c r="B133" s="48"/>
      <c r="C133" s="55"/>
      <c r="D133" s="27"/>
      <c r="E133" s="36"/>
      <c r="F133" s="37"/>
      <c r="G133" s="19"/>
    </row>
    <row r="134" spans="1:7" s="18" customFormat="1" x14ac:dyDescent="0.25">
      <c r="A134" s="23"/>
      <c r="B134" s="48"/>
      <c r="C134" s="55"/>
      <c r="D134" s="27"/>
      <c r="E134" s="36"/>
      <c r="F134" s="37"/>
      <c r="G134" s="19"/>
    </row>
    <row r="135" spans="1:7" s="18" customFormat="1" x14ac:dyDescent="0.25">
      <c r="A135" s="23"/>
      <c r="B135" s="48"/>
      <c r="C135" s="55"/>
      <c r="D135" s="27"/>
      <c r="E135" s="36"/>
      <c r="F135" s="37"/>
      <c r="G135" s="19"/>
    </row>
    <row r="136" spans="1:7" s="18" customFormat="1" x14ac:dyDescent="0.25">
      <c r="A136" s="23"/>
      <c r="B136" s="48"/>
      <c r="C136" s="55"/>
      <c r="D136" s="27"/>
      <c r="E136" s="36"/>
      <c r="F136" s="37"/>
      <c r="G136" s="19"/>
    </row>
    <row r="137" spans="1:7" s="18" customFormat="1" x14ac:dyDescent="0.25">
      <c r="A137" s="23"/>
      <c r="B137" s="48"/>
      <c r="C137" s="55"/>
      <c r="D137" s="27"/>
      <c r="E137" s="36"/>
      <c r="F137" s="37"/>
      <c r="G137" s="19"/>
    </row>
    <row r="138" spans="1:7" s="18" customFormat="1" x14ac:dyDescent="0.25">
      <c r="A138" s="23"/>
      <c r="B138" s="48"/>
      <c r="C138" s="55"/>
      <c r="D138" s="27"/>
      <c r="E138" s="36"/>
      <c r="F138" s="37"/>
      <c r="G138" s="19"/>
    </row>
    <row r="139" spans="1:7" s="18" customFormat="1" x14ac:dyDescent="0.25">
      <c r="A139" s="23"/>
      <c r="B139" s="48"/>
      <c r="C139" s="55"/>
      <c r="D139" s="27"/>
      <c r="E139" s="36"/>
      <c r="F139" s="37"/>
      <c r="G139" s="19"/>
    </row>
    <row r="140" spans="1:7" s="18" customFormat="1" x14ac:dyDescent="0.25">
      <c r="A140" s="23"/>
      <c r="B140" s="48"/>
      <c r="C140" s="55"/>
      <c r="D140" s="27"/>
      <c r="E140" s="36"/>
      <c r="F140" s="37"/>
      <c r="G140" s="19"/>
    </row>
    <row r="141" spans="1:7" s="18" customFormat="1" x14ac:dyDescent="0.25">
      <c r="A141" s="23"/>
      <c r="B141" s="48"/>
      <c r="C141" s="55"/>
      <c r="D141" s="27"/>
      <c r="E141" s="36"/>
      <c r="F141" s="37"/>
      <c r="G141" s="19"/>
    </row>
    <row r="142" spans="1:7" s="18" customFormat="1" x14ac:dyDescent="0.25">
      <c r="A142" s="23"/>
      <c r="B142" s="48"/>
      <c r="C142" s="55"/>
      <c r="D142" s="27"/>
      <c r="E142" s="36"/>
      <c r="F142" s="37"/>
      <c r="G142" s="19"/>
    </row>
    <row r="143" spans="1:7" s="18" customFormat="1" x14ac:dyDescent="0.25">
      <c r="A143" s="23"/>
      <c r="B143" s="48"/>
      <c r="C143" s="55"/>
      <c r="D143" s="27"/>
      <c r="E143" s="36"/>
      <c r="F143" s="37"/>
      <c r="G143" s="19"/>
    </row>
    <row r="144" spans="1:7" s="18" customFormat="1" x14ac:dyDescent="0.25">
      <c r="A144" s="23"/>
      <c r="B144" s="48"/>
      <c r="C144" s="55"/>
      <c r="D144" s="27"/>
      <c r="E144" s="36"/>
      <c r="F144" s="37"/>
      <c r="G144" s="19"/>
    </row>
    <row r="145" spans="1:7" s="18" customFormat="1" x14ac:dyDescent="0.25">
      <c r="A145" s="23"/>
      <c r="B145" s="48"/>
      <c r="C145" s="55"/>
      <c r="D145" s="27"/>
      <c r="E145" s="36"/>
      <c r="F145" s="37"/>
      <c r="G145" s="19"/>
    </row>
    <row r="146" spans="1:7" s="18" customFormat="1" x14ac:dyDescent="0.25">
      <c r="A146" s="23"/>
      <c r="B146" s="48"/>
      <c r="C146" s="55"/>
      <c r="D146" s="27"/>
      <c r="E146" s="36"/>
      <c r="F146" s="37"/>
      <c r="G146" s="19"/>
    </row>
    <row r="147" spans="1:7" s="18" customFormat="1" x14ac:dyDescent="0.25">
      <c r="A147" s="23"/>
      <c r="B147" s="48"/>
      <c r="C147" s="55"/>
      <c r="D147" s="27"/>
      <c r="E147" s="36"/>
      <c r="F147" s="37"/>
      <c r="G147" s="19"/>
    </row>
    <row r="148" spans="1:7" s="18" customFormat="1" x14ac:dyDescent="0.25">
      <c r="A148" s="23"/>
      <c r="B148" s="48"/>
      <c r="C148" s="55"/>
      <c r="D148" s="27"/>
      <c r="E148" s="36"/>
      <c r="F148" s="37"/>
      <c r="G148" s="19"/>
    </row>
    <row r="149" spans="1:7" s="18" customFormat="1" x14ac:dyDescent="0.25">
      <c r="A149" s="23"/>
      <c r="B149" s="48"/>
      <c r="C149" s="55"/>
      <c r="D149" s="27"/>
      <c r="E149" s="36"/>
      <c r="F149" s="37"/>
      <c r="G149" s="19"/>
    </row>
    <row r="150" spans="1:7" s="18" customFormat="1" x14ac:dyDescent="0.25">
      <c r="A150" s="23"/>
      <c r="B150" s="48"/>
      <c r="C150" s="55"/>
      <c r="D150" s="27"/>
      <c r="E150" s="36"/>
      <c r="F150" s="37"/>
      <c r="G150" s="19"/>
    </row>
    <row r="151" spans="1:7" s="18" customFormat="1" x14ac:dyDescent="0.25">
      <c r="A151" s="23"/>
      <c r="B151" s="48"/>
      <c r="C151" s="55"/>
      <c r="D151" s="27"/>
      <c r="E151" s="36"/>
      <c r="F151" s="37"/>
      <c r="G151" s="19"/>
    </row>
    <row r="152" spans="1:7" s="18" customFormat="1" x14ac:dyDescent="0.25">
      <c r="A152" s="23"/>
      <c r="B152" s="48"/>
      <c r="C152" s="55"/>
      <c r="D152" s="27"/>
      <c r="E152" s="36"/>
      <c r="F152" s="37"/>
      <c r="G152" s="19"/>
    </row>
    <row r="153" spans="1:7" s="18" customFormat="1" x14ac:dyDescent="0.25">
      <c r="A153" s="23"/>
      <c r="B153" s="48"/>
      <c r="C153" s="55"/>
      <c r="D153" s="27"/>
      <c r="E153" s="36"/>
      <c r="F153" s="37"/>
      <c r="G153" s="19"/>
    </row>
    <row r="154" spans="1:7" s="18" customFormat="1" x14ac:dyDescent="0.25">
      <c r="A154" s="23"/>
      <c r="B154" s="48"/>
      <c r="C154" s="55"/>
      <c r="D154" s="27"/>
      <c r="E154" s="36"/>
      <c r="F154" s="37"/>
      <c r="G154" s="19"/>
    </row>
    <row r="155" spans="1:7" s="18" customFormat="1" x14ac:dyDescent="0.25">
      <c r="A155" s="23"/>
      <c r="B155" s="48"/>
      <c r="C155" s="55"/>
      <c r="D155" s="27"/>
      <c r="E155" s="36"/>
      <c r="F155" s="37"/>
      <c r="G155" s="19"/>
    </row>
    <row r="156" spans="1:7" s="18" customFormat="1" x14ac:dyDescent="0.25">
      <c r="A156" s="23"/>
      <c r="B156" s="48"/>
      <c r="C156" s="55"/>
      <c r="D156" s="27"/>
      <c r="E156" s="36"/>
      <c r="F156" s="37"/>
      <c r="G156" s="19"/>
    </row>
    <row r="157" spans="1:7" s="18" customFormat="1" x14ac:dyDescent="0.25">
      <c r="A157" s="23"/>
      <c r="B157" s="48"/>
      <c r="C157" s="55"/>
      <c r="D157" s="27"/>
      <c r="E157" s="36"/>
      <c r="F157" s="37"/>
      <c r="G157" s="19"/>
    </row>
    <row r="158" spans="1:7" s="18" customFormat="1" x14ac:dyDescent="0.25">
      <c r="A158" s="23"/>
      <c r="B158" s="48"/>
      <c r="C158" s="55"/>
      <c r="D158" s="27"/>
      <c r="E158" s="36"/>
      <c r="F158" s="37"/>
      <c r="G158" s="19"/>
    </row>
    <row r="159" spans="1:7" s="18" customFormat="1" x14ac:dyDescent="0.25">
      <c r="A159" s="23"/>
      <c r="B159" s="48"/>
      <c r="C159" s="55"/>
      <c r="D159" s="27"/>
      <c r="E159" s="36"/>
      <c r="F159" s="37"/>
      <c r="G159" s="19"/>
    </row>
    <row r="160" spans="1:7" s="18" customFormat="1" x14ac:dyDescent="0.25">
      <c r="A160" s="23"/>
      <c r="B160" s="48"/>
      <c r="C160" s="55"/>
      <c r="D160" s="27"/>
      <c r="E160" s="36"/>
      <c r="F160" s="37"/>
      <c r="G160" s="19"/>
    </row>
    <row r="161" spans="1:7" s="18" customFormat="1" x14ac:dyDescent="0.25">
      <c r="A161" s="23"/>
      <c r="B161" s="48"/>
      <c r="C161" s="55"/>
      <c r="D161" s="27"/>
      <c r="E161" s="36"/>
      <c r="F161" s="37"/>
      <c r="G161" s="19"/>
    </row>
    <row r="162" spans="1:7" s="18" customFormat="1" x14ac:dyDescent="0.25">
      <c r="A162" s="23"/>
      <c r="B162" s="48"/>
      <c r="C162" s="55"/>
      <c r="D162" s="27"/>
      <c r="E162" s="36"/>
      <c r="F162" s="37"/>
      <c r="G162" s="19"/>
    </row>
    <row r="163" spans="1:7" s="18" customFormat="1" x14ac:dyDescent="0.25">
      <c r="A163" s="23"/>
      <c r="B163" s="48"/>
      <c r="C163" s="55"/>
      <c r="D163" s="27"/>
      <c r="E163" s="36"/>
      <c r="F163" s="37"/>
      <c r="G163" s="19"/>
    </row>
    <row r="164" spans="1:7" s="18" customFormat="1" x14ac:dyDescent="0.25">
      <c r="A164" s="23"/>
      <c r="B164" s="48"/>
      <c r="C164" s="55"/>
      <c r="D164" s="27"/>
      <c r="E164" s="36"/>
      <c r="F164" s="37"/>
      <c r="G164" s="19"/>
    </row>
    <row r="165" spans="1:7" s="18" customFormat="1" x14ac:dyDescent="0.25">
      <c r="A165" s="23"/>
      <c r="B165" s="48"/>
      <c r="C165" s="55"/>
      <c r="D165" s="27"/>
      <c r="E165" s="36"/>
      <c r="F165" s="37"/>
      <c r="G165" s="19"/>
    </row>
    <row r="166" spans="1:7" s="18" customFormat="1" x14ac:dyDescent="0.25">
      <c r="A166" s="23"/>
      <c r="B166" s="48"/>
      <c r="C166" s="55"/>
      <c r="D166" s="27"/>
      <c r="E166" s="36"/>
      <c r="F166" s="37"/>
      <c r="G166" s="19"/>
    </row>
    <row r="167" spans="1:7" s="18" customFormat="1" x14ac:dyDescent="0.25">
      <c r="A167" s="23"/>
      <c r="B167" s="48"/>
      <c r="C167" s="55"/>
      <c r="D167" s="27"/>
      <c r="E167" s="36"/>
      <c r="F167" s="37"/>
      <c r="G167" s="19"/>
    </row>
    <row r="168" spans="1:7" s="18" customFormat="1" x14ac:dyDescent="0.25">
      <c r="A168" s="23"/>
      <c r="B168" s="48"/>
      <c r="C168" s="55"/>
      <c r="D168" s="27"/>
      <c r="E168" s="36"/>
      <c r="F168" s="37"/>
      <c r="G168" s="19"/>
    </row>
    <row r="169" spans="1:7" s="18" customFormat="1" x14ac:dyDescent="0.25">
      <c r="A169" s="23"/>
      <c r="B169" s="48"/>
      <c r="C169" s="55"/>
      <c r="D169" s="27"/>
      <c r="E169" s="36"/>
      <c r="F169" s="37"/>
      <c r="G169" s="19"/>
    </row>
    <row r="170" spans="1:7" s="18" customFormat="1" x14ac:dyDescent="0.25">
      <c r="A170" s="23"/>
      <c r="B170" s="48"/>
      <c r="C170" s="55"/>
      <c r="D170" s="27"/>
      <c r="E170" s="36"/>
      <c r="F170" s="37"/>
      <c r="G170" s="19"/>
    </row>
    <row r="171" spans="1:7" s="18" customFormat="1" x14ac:dyDescent="0.25">
      <c r="A171" s="23"/>
      <c r="B171" s="48"/>
      <c r="C171" s="55"/>
      <c r="D171" s="27"/>
      <c r="E171" s="36"/>
      <c r="F171" s="37"/>
      <c r="G171" s="19"/>
    </row>
    <row r="172" spans="1:7" s="18" customFormat="1" x14ac:dyDescent="0.25">
      <c r="A172" s="23"/>
      <c r="B172" s="48"/>
      <c r="C172" s="55"/>
      <c r="D172" s="27"/>
      <c r="E172" s="36"/>
      <c r="F172" s="37"/>
      <c r="G172" s="19"/>
    </row>
    <row r="173" spans="1:7" s="18" customFormat="1" x14ac:dyDescent="0.25">
      <c r="A173" s="23"/>
      <c r="B173" s="48"/>
      <c r="C173" s="55"/>
      <c r="D173" s="27"/>
      <c r="E173" s="36"/>
      <c r="F173" s="37"/>
      <c r="G173" s="19"/>
    </row>
    <row r="174" spans="1:7" s="18" customFormat="1" x14ac:dyDescent="0.25">
      <c r="A174" s="23"/>
      <c r="B174" s="48"/>
      <c r="C174" s="55"/>
      <c r="D174" s="27"/>
      <c r="E174" s="36"/>
      <c r="F174" s="37"/>
      <c r="G174" s="19"/>
    </row>
    <row r="175" spans="1:7" s="18" customFormat="1" x14ac:dyDescent="0.25">
      <c r="A175" s="23"/>
      <c r="B175" s="48"/>
      <c r="C175" s="55"/>
      <c r="D175" s="27"/>
      <c r="E175" s="36"/>
      <c r="F175" s="37"/>
      <c r="G175" s="19"/>
    </row>
    <row r="176" spans="1:7" s="18" customFormat="1" x14ac:dyDescent="0.25">
      <c r="A176" s="23"/>
      <c r="B176" s="48"/>
      <c r="C176" s="55"/>
      <c r="D176" s="27"/>
      <c r="E176" s="36"/>
      <c r="F176" s="37"/>
      <c r="G176" s="19"/>
    </row>
    <row r="177" spans="1:7" s="18" customFormat="1" x14ac:dyDescent="0.25">
      <c r="A177" s="23"/>
      <c r="B177" s="48"/>
      <c r="C177" s="55"/>
      <c r="D177" s="27"/>
      <c r="E177" s="36"/>
      <c r="F177" s="37"/>
      <c r="G177" s="19"/>
    </row>
    <row r="178" spans="1:7" s="18" customFormat="1" x14ac:dyDescent="0.25">
      <c r="A178" s="23"/>
      <c r="B178" s="48"/>
      <c r="C178" s="55"/>
      <c r="D178" s="27"/>
      <c r="E178" s="36"/>
      <c r="F178" s="37"/>
      <c r="G178" s="19"/>
    </row>
    <row r="179" spans="1:7" s="18" customFormat="1" x14ac:dyDescent="0.25">
      <c r="A179" s="23"/>
      <c r="B179" s="48"/>
      <c r="C179" s="55"/>
      <c r="D179" s="27"/>
      <c r="E179" s="36"/>
      <c r="F179" s="37"/>
      <c r="G179" s="19"/>
    </row>
    <row r="180" spans="1:7" s="18" customFormat="1" x14ac:dyDescent="0.25">
      <c r="A180" s="23"/>
      <c r="B180" s="48"/>
      <c r="C180" s="55"/>
      <c r="D180" s="27"/>
      <c r="E180" s="36"/>
      <c r="F180" s="37"/>
      <c r="G180" s="19"/>
    </row>
    <row r="181" spans="1:7" s="18" customFormat="1" x14ac:dyDescent="0.25">
      <c r="A181" s="23"/>
      <c r="B181" s="48"/>
      <c r="C181" s="55"/>
      <c r="D181" s="27"/>
      <c r="E181" s="36"/>
      <c r="F181" s="37"/>
      <c r="G181" s="19"/>
    </row>
    <row r="182" spans="1:7" s="18" customFormat="1" x14ac:dyDescent="0.25">
      <c r="A182" s="23"/>
      <c r="B182" s="48"/>
      <c r="C182" s="55"/>
      <c r="D182" s="27"/>
      <c r="E182" s="36"/>
      <c r="F182" s="37"/>
      <c r="G182" s="19"/>
    </row>
    <row r="183" spans="1:7" s="18" customFormat="1" x14ac:dyDescent="0.25">
      <c r="A183" s="23"/>
      <c r="B183" s="48"/>
      <c r="C183" s="55"/>
      <c r="D183" s="27"/>
      <c r="E183" s="36"/>
      <c r="F183" s="37"/>
      <c r="G183" s="19"/>
    </row>
    <row r="184" spans="1:7" s="18" customFormat="1" x14ac:dyDescent="0.25">
      <c r="A184" s="23"/>
      <c r="B184" s="48"/>
      <c r="C184" s="55"/>
      <c r="D184" s="27"/>
      <c r="E184" s="36"/>
      <c r="F184" s="37"/>
      <c r="G184" s="19"/>
    </row>
    <row r="185" spans="1:7" s="18" customFormat="1" x14ac:dyDescent="0.25">
      <c r="A185" s="23"/>
      <c r="B185" s="48"/>
      <c r="C185" s="55"/>
      <c r="D185" s="27"/>
      <c r="E185" s="36"/>
      <c r="F185" s="37"/>
      <c r="G185" s="19"/>
    </row>
    <row r="186" spans="1:7" s="18" customFormat="1" x14ac:dyDescent="0.25">
      <c r="A186" s="23"/>
      <c r="B186" s="48"/>
      <c r="C186" s="55"/>
      <c r="D186" s="27"/>
      <c r="E186" s="36"/>
      <c r="F186" s="37"/>
      <c r="G186" s="19"/>
    </row>
    <row r="187" spans="1:7" s="18" customFormat="1" x14ac:dyDescent="0.25">
      <c r="A187" s="23"/>
      <c r="B187" s="48"/>
      <c r="C187" s="55"/>
      <c r="D187" s="27"/>
      <c r="E187" s="36"/>
      <c r="F187" s="37"/>
      <c r="G187" s="19"/>
    </row>
    <row r="188" spans="1:7" s="18" customFormat="1" x14ac:dyDescent="0.25">
      <c r="A188" s="23"/>
      <c r="B188" s="48"/>
      <c r="C188" s="55"/>
      <c r="D188" s="27"/>
      <c r="E188" s="36"/>
      <c r="F188" s="37"/>
      <c r="G188" s="19"/>
    </row>
    <row r="189" spans="1:7" s="18" customFormat="1" x14ac:dyDescent="0.25">
      <c r="A189" s="23"/>
      <c r="B189" s="48"/>
      <c r="C189" s="55"/>
      <c r="D189" s="27"/>
      <c r="E189" s="36"/>
      <c r="F189" s="37"/>
      <c r="G189" s="19"/>
    </row>
    <row r="190" spans="1:7" s="18" customFormat="1" x14ac:dyDescent="0.25">
      <c r="A190" s="23"/>
      <c r="B190" s="48"/>
      <c r="C190" s="55"/>
      <c r="D190" s="27"/>
      <c r="E190" s="36"/>
      <c r="F190" s="37"/>
      <c r="G190" s="19"/>
    </row>
    <row r="191" spans="1:7" s="18" customFormat="1" x14ac:dyDescent="0.25">
      <c r="A191" s="23"/>
      <c r="B191" s="48"/>
      <c r="C191" s="55"/>
      <c r="D191" s="27"/>
      <c r="E191" s="36"/>
      <c r="F191" s="37"/>
      <c r="G191" s="19"/>
    </row>
    <row r="192" spans="1:7" s="18" customFormat="1" x14ac:dyDescent="0.25">
      <c r="A192" s="23"/>
      <c r="B192" s="48"/>
      <c r="C192" s="55"/>
      <c r="D192" s="27"/>
      <c r="E192" s="36"/>
      <c r="F192" s="37"/>
      <c r="G192" s="19"/>
    </row>
    <row r="193" spans="1:7" s="18" customFormat="1" x14ac:dyDescent="0.25">
      <c r="A193" s="23"/>
      <c r="B193" s="48"/>
      <c r="C193" s="55"/>
      <c r="D193" s="27"/>
      <c r="E193" s="36"/>
      <c r="F193" s="37"/>
      <c r="G193" s="19"/>
    </row>
    <row r="194" spans="1:7" s="18" customFormat="1" x14ac:dyDescent="0.25">
      <c r="A194" s="23"/>
      <c r="B194" s="48"/>
      <c r="C194" s="55"/>
      <c r="D194" s="27"/>
      <c r="E194" s="36"/>
      <c r="F194" s="37"/>
      <c r="G194" s="19"/>
    </row>
    <row r="195" spans="1:7" s="18" customFormat="1" x14ac:dyDescent="0.25">
      <c r="A195" s="23"/>
      <c r="B195" s="48"/>
      <c r="C195" s="55"/>
      <c r="D195" s="27"/>
      <c r="E195" s="36"/>
      <c r="F195" s="37"/>
      <c r="G195" s="19"/>
    </row>
    <row r="196" spans="1:7" s="18" customFormat="1" x14ac:dyDescent="0.25">
      <c r="A196" s="23"/>
      <c r="B196" s="48"/>
      <c r="C196" s="55"/>
      <c r="D196" s="27"/>
      <c r="E196" s="36"/>
      <c r="F196" s="37"/>
      <c r="G196" s="19"/>
    </row>
    <row r="197" spans="1:7" s="18" customFormat="1" x14ac:dyDescent="0.25">
      <c r="A197" s="23"/>
      <c r="B197" s="48"/>
      <c r="C197" s="55"/>
      <c r="D197" s="27"/>
      <c r="E197" s="36"/>
      <c r="F197" s="37"/>
      <c r="G197" s="19"/>
    </row>
    <row r="198" spans="1:7" s="18" customFormat="1" x14ac:dyDescent="0.25">
      <c r="A198" s="23"/>
      <c r="B198" s="48"/>
      <c r="C198" s="55"/>
      <c r="D198" s="27"/>
      <c r="E198" s="36"/>
      <c r="F198" s="37"/>
      <c r="G198" s="19"/>
    </row>
    <row r="199" spans="1:7" s="18" customFormat="1" x14ac:dyDescent="0.25">
      <c r="A199" s="23"/>
      <c r="B199" s="48"/>
      <c r="C199" s="55"/>
      <c r="D199" s="27"/>
      <c r="E199" s="36"/>
      <c r="F199" s="37"/>
      <c r="G199" s="19"/>
    </row>
    <row r="200" spans="1:7" s="18" customFormat="1" x14ac:dyDescent="0.25">
      <c r="A200" s="23"/>
      <c r="B200" s="48"/>
      <c r="C200" s="55"/>
      <c r="D200" s="27"/>
      <c r="E200" s="36"/>
      <c r="F200" s="37"/>
      <c r="G200" s="19"/>
    </row>
    <row r="201" spans="1:7" s="18" customFormat="1" x14ac:dyDescent="0.25">
      <c r="A201" s="23"/>
      <c r="B201" s="48"/>
      <c r="C201" s="55"/>
      <c r="D201" s="27"/>
      <c r="E201" s="36"/>
      <c r="F201" s="37"/>
      <c r="G201" s="19"/>
    </row>
    <row r="202" spans="1:7" s="18" customFormat="1" x14ac:dyDescent="0.25">
      <c r="A202" s="23"/>
      <c r="B202" s="48"/>
      <c r="C202" s="55"/>
      <c r="D202" s="27"/>
      <c r="E202" s="36"/>
      <c r="F202" s="37"/>
      <c r="G202" s="19"/>
    </row>
    <row r="203" spans="1:7" s="18" customFormat="1" x14ac:dyDescent="0.25">
      <c r="A203" s="23"/>
      <c r="B203" s="48"/>
      <c r="C203" s="55"/>
      <c r="D203" s="27"/>
      <c r="E203" s="36"/>
      <c r="F203" s="37"/>
      <c r="G203" s="19"/>
    </row>
    <row r="204" spans="1:7" s="18" customFormat="1" x14ac:dyDescent="0.25">
      <c r="A204" s="23"/>
      <c r="B204" s="48"/>
      <c r="C204" s="55"/>
      <c r="D204" s="27"/>
      <c r="E204" s="36"/>
      <c r="F204" s="37"/>
      <c r="G204" s="19"/>
    </row>
    <row r="205" spans="1:7" s="18" customFormat="1" x14ac:dyDescent="0.25">
      <c r="A205" s="23"/>
      <c r="B205" s="48"/>
      <c r="C205" s="55"/>
      <c r="D205" s="27"/>
      <c r="E205" s="36"/>
      <c r="F205" s="37"/>
      <c r="G205" s="19"/>
    </row>
    <row r="206" spans="1:7" s="18" customFormat="1" x14ac:dyDescent="0.25">
      <c r="A206" s="23"/>
      <c r="B206" s="48"/>
      <c r="C206" s="55"/>
      <c r="D206" s="27"/>
      <c r="E206" s="36"/>
      <c r="F206" s="37"/>
      <c r="G206" s="19"/>
    </row>
    <row r="207" spans="1:7" s="18" customFormat="1" x14ac:dyDescent="0.25">
      <c r="A207" s="23"/>
      <c r="B207" s="48"/>
      <c r="C207" s="55"/>
      <c r="D207" s="27"/>
      <c r="E207" s="36"/>
      <c r="F207" s="37"/>
      <c r="G207" s="19"/>
    </row>
    <row r="208" spans="1:7" s="18" customFormat="1" x14ac:dyDescent="0.25">
      <c r="A208" s="23"/>
      <c r="B208" s="48"/>
      <c r="C208" s="55"/>
      <c r="D208" s="27"/>
      <c r="E208" s="36"/>
      <c r="F208" s="37"/>
      <c r="G208" s="19"/>
    </row>
    <row r="209" spans="1:7" s="18" customFormat="1" x14ac:dyDescent="0.25">
      <c r="A209" s="23"/>
      <c r="B209" s="48"/>
      <c r="C209" s="55"/>
      <c r="D209" s="27"/>
      <c r="E209" s="36"/>
      <c r="F209" s="37"/>
      <c r="G209" s="19"/>
    </row>
    <row r="210" spans="1:7" s="18" customFormat="1" x14ac:dyDescent="0.25">
      <c r="A210" s="23"/>
      <c r="B210" s="48"/>
      <c r="C210" s="55"/>
      <c r="D210" s="27"/>
      <c r="E210" s="36"/>
      <c r="F210" s="37"/>
      <c r="G210" s="19"/>
    </row>
    <row r="211" spans="1:7" s="18" customFormat="1" x14ac:dyDescent="0.25">
      <c r="A211" s="23"/>
      <c r="B211" s="48"/>
      <c r="C211" s="55"/>
      <c r="D211" s="27"/>
      <c r="E211" s="36"/>
      <c r="F211" s="37"/>
      <c r="G211" s="19"/>
    </row>
    <row r="212" spans="1:7" s="18" customFormat="1" x14ac:dyDescent="0.25">
      <c r="A212" s="23"/>
      <c r="B212" s="48"/>
      <c r="C212" s="55"/>
      <c r="D212" s="27"/>
      <c r="E212" s="36"/>
      <c r="F212" s="37"/>
      <c r="G212" s="19"/>
    </row>
    <row r="213" spans="1:7" s="18" customFormat="1" x14ac:dyDescent="0.25">
      <c r="A213" s="23"/>
      <c r="B213" s="48"/>
      <c r="C213" s="55"/>
      <c r="D213" s="27"/>
      <c r="E213" s="36"/>
      <c r="F213" s="37"/>
      <c r="G213" s="19"/>
    </row>
    <row r="214" spans="1:7" s="18" customFormat="1" x14ac:dyDescent="0.25">
      <c r="A214" s="23"/>
      <c r="B214" s="48"/>
      <c r="C214" s="55"/>
      <c r="D214" s="27"/>
      <c r="E214" s="36"/>
      <c r="F214" s="37"/>
      <c r="G214" s="19"/>
    </row>
    <row r="215" spans="1:7" s="18" customFormat="1" x14ac:dyDescent="0.25">
      <c r="A215" s="23"/>
      <c r="B215" s="49"/>
      <c r="C215" s="56"/>
      <c r="D215" s="38"/>
      <c r="E215" s="36"/>
      <c r="F215" s="37"/>
      <c r="G215" s="19"/>
    </row>
    <row r="216" spans="1:7" s="18" customFormat="1" x14ac:dyDescent="0.25">
      <c r="A216" s="23"/>
      <c r="B216" s="49"/>
      <c r="C216" s="56"/>
      <c r="D216" s="38"/>
      <c r="E216" s="36"/>
      <c r="F216" s="37"/>
      <c r="G216" s="19"/>
    </row>
    <row r="217" spans="1:7" s="18" customFormat="1" x14ac:dyDescent="0.25">
      <c r="A217" s="23"/>
      <c r="B217" s="49"/>
      <c r="C217" s="56"/>
      <c r="D217" s="38"/>
      <c r="E217" s="36"/>
      <c r="F217" s="37"/>
      <c r="G217" s="19"/>
    </row>
  </sheetData>
  <autoFilter ref="A2:F46"/>
  <mergeCells count="1">
    <mergeCell ref="A1:F1"/>
  </mergeCells>
  <conditionalFormatting sqref="B29">
    <cfRule type="duplicateValues" dxfId="6" priority="9"/>
  </conditionalFormatting>
  <conditionalFormatting sqref="B30">
    <cfRule type="duplicateValues" dxfId="5" priority="7"/>
  </conditionalFormatting>
  <conditionalFormatting sqref="B31">
    <cfRule type="duplicateValues" dxfId="4" priority="6"/>
  </conditionalFormatting>
  <conditionalFormatting sqref="B32">
    <cfRule type="duplicateValues" dxfId="3" priority="5"/>
  </conditionalFormatting>
  <conditionalFormatting sqref="B33:B34">
    <cfRule type="duplicateValues" dxfId="2" priority="4"/>
  </conditionalFormatting>
  <conditionalFormatting sqref="B35">
    <cfRule type="duplicateValues" dxfId="1" priority="3"/>
  </conditionalFormatting>
  <conditionalFormatting sqref="B40">
    <cfRule type="duplicateValues" dxfId="0" priority="1"/>
  </conditionalFormatting>
  <printOptions horizontalCentered="1"/>
  <pageMargins left="0.23622047244094491" right="0.23622047244094491" top="0.55118110236220474" bottom="0.43307086614173229" header="0.31496062992125984" footer="0.15748031496062992"/>
  <pageSetup scale="66" fitToHeight="0"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 </vt:lpstr>
      <vt:lpstr>'ANEXO 1 '!Área_de_impresión</vt:lpstr>
      <vt:lpstr>'ANEXO 1 '!Títulos_a_imprimir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IMSS</dc:creator>
  <cp:lastModifiedBy>Pablo Israel Ovando Zarate</cp:lastModifiedBy>
  <cp:lastPrinted>2022-10-05T19:37:57Z</cp:lastPrinted>
  <dcterms:created xsi:type="dcterms:W3CDTF">2014-09-12T14:49:33Z</dcterms:created>
  <dcterms:modified xsi:type="dcterms:W3CDTF">2022-10-12T21:58:09Z</dcterms:modified>
</cp:coreProperties>
</file>